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6" yWindow="-156" windowWidth="15276" windowHeight="12816"/>
  </bookViews>
  <sheets>
    <sheet name="Лист1" sheetId="7" r:id="rId1"/>
    <sheet name="Лист2" sheetId="8" r:id="rId2"/>
  </sheets>
  <definedNames>
    <definedName name="_xlnm.Print_Area" localSheetId="0">Лист1!$A$1:$M$491</definedName>
  </definedNames>
  <calcPr calcId="145621"/>
</workbook>
</file>

<file path=xl/calcChain.xml><?xml version="1.0" encoding="utf-8"?>
<calcChain xmlns="http://schemas.openxmlformats.org/spreadsheetml/2006/main">
  <c r="H395" i="7" l="1"/>
  <c r="H402" i="7"/>
  <c r="L366" i="7" l="1"/>
  <c r="K395" i="7"/>
  <c r="J395" i="7"/>
  <c r="L395" i="7"/>
  <c r="M395" i="7"/>
  <c r="I395" i="7"/>
  <c r="J406" i="7"/>
  <c r="I406" i="7"/>
  <c r="H406" i="7" s="1"/>
  <c r="H405" i="7"/>
  <c r="H404" i="7"/>
  <c r="H403" i="7"/>
  <c r="H401" i="7"/>
  <c r="H400" i="7"/>
  <c r="H399" i="7"/>
  <c r="H398" i="7"/>
  <c r="H397" i="7"/>
  <c r="H396" i="7"/>
  <c r="L281" i="7"/>
  <c r="K281" i="7"/>
  <c r="L209" i="7"/>
  <c r="I347" i="7" l="1"/>
  <c r="M347" i="7"/>
  <c r="L347" i="7"/>
  <c r="K347" i="7"/>
  <c r="J347" i="7"/>
  <c r="H358" i="7"/>
  <c r="H357" i="7"/>
  <c r="H356" i="7"/>
  <c r="H355" i="7"/>
  <c r="H354" i="7"/>
  <c r="H353" i="7"/>
  <c r="H352" i="7"/>
  <c r="H351" i="7"/>
  <c r="H350" i="7"/>
  <c r="H349" i="7"/>
  <c r="H348" i="7"/>
  <c r="H338" i="7"/>
  <c r="H347" i="7" l="1"/>
  <c r="L161" i="7" l="1"/>
  <c r="L185" i="7"/>
  <c r="L318" i="7" l="1"/>
  <c r="L245" i="7" l="1"/>
  <c r="L184" i="7" l="1"/>
  <c r="K184" i="7"/>
  <c r="H334" i="7" l="1"/>
  <c r="H333" i="7"/>
  <c r="H332" i="7"/>
  <c r="H331" i="7"/>
  <c r="H330" i="7"/>
  <c r="H329" i="7"/>
  <c r="H328" i="7"/>
  <c r="H327" i="7"/>
  <c r="H326" i="7"/>
  <c r="H325" i="7"/>
  <c r="H324" i="7"/>
  <c r="H323" i="7" s="1"/>
  <c r="L323" i="7"/>
  <c r="K323" i="7"/>
  <c r="I323" i="7"/>
  <c r="K124" i="7"/>
  <c r="H341" i="7" l="1"/>
  <c r="H342" i="7"/>
  <c r="H343" i="7"/>
  <c r="H344" i="7"/>
  <c r="H345" i="7"/>
  <c r="H346" i="7"/>
  <c r="I335" i="7"/>
  <c r="J335" i="7"/>
  <c r="K335" i="7"/>
  <c r="L335" i="7"/>
  <c r="M335" i="7"/>
  <c r="H340" i="7"/>
  <c r="H339" i="7"/>
  <c r="H337" i="7"/>
  <c r="H336" i="7"/>
  <c r="H335" i="7" l="1"/>
  <c r="I298" i="7"/>
  <c r="H306" i="7"/>
  <c r="H305" i="7"/>
  <c r="I226" i="7" l="1"/>
  <c r="J226" i="7"/>
  <c r="K226" i="7"/>
  <c r="L226" i="7"/>
  <c r="M226" i="7"/>
  <c r="I428" i="7" l="1"/>
  <c r="I416" i="7" s="1"/>
  <c r="J428" i="7"/>
  <c r="J416" i="7" s="1"/>
  <c r="L428" i="7"/>
  <c r="L416" i="7" s="1"/>
  <c r="M428" i="7"/>
  <c r="M416" i="7" s="1"/>
  <c r="K428" i="7"/>
  <c r="K416" i="7" s="1"/>
  <c r="J36" i="7"/>
  <c r="I178" i="7"/>
  <c r="J178" i="7"/>
  <c r="L178" i="7"/>
  <c r="M178" i="7"/>
  <c r="I366" i="7" l="1"/>
  <c r="J366" i="7"/>
  <c r="M366" i="7"/>
  <c r="K366" i="7"/>
  <c r="I365" i="7"/>
  <c r="J365" i="7"/>
  <c r="L365" i="7"/>
  <c r="M365" i="7"/>
  <c r="K365" i="7"/>
  <c r="H135" i="7" l="1"/>
  <c r="H378" i="7" l="1"/>
  <c r="K427" i="7" l="1"/>
  <c r="K415" i="7" s="1"/>
  <c r="L414" i="7"/>
  <c r="K414" i="7"/>
  <c r="H442" i="7"/>
  <c r="H441" i="7"/>
  <c r="H440" i="7"/>
  <c r="H439" i="7"/>
  <c r="H438" i="7"/>
  <c r="H437" i="7"/>
  <c r="H436" i="7"/>
  <c r="H435" i="7"/>
  <c r="H434" i="7"/>
  <c r="H433" i="7"/>
  <c r="H432" i="7"/>
  <c r="M431" i="7"/>
  <c r="L431" i="7"/>
  <c r="K431" i="7"/>
  <c r="J431" i="7"/>
  <c r="I431" i="7"/>
  <c r="H431" i="7" l="1"/>
  <c r="H384" i="7"/>
  <c r="H385" i="7"/>
  <c r="H386" i="7"/>
  <c r="H387" i="7"/>
  <c r="H388" i="7"/>
  <c r="H389" i="7"/>
  <c r="H390" i="7"/>
  <c r="H391" i="7"/>
  <c r="H392" i="7"/>
  <c r="H393" i="7"/>
  <c r="H394" i="7"/>
  <c r="I383" i="7"/>
  <c r="J383" i="7"/>
  <c r="K383" i="7"/>
  <c r="M383" i="7"/>
  <c r="L383" i="7"/>
  <c r="H383" i="7" l="1"/>
  <c r="K36" i="7"/>
  <c r="I116" i="7" l="1"/>
  <c r="J117" i="7"/>
  <c r="K117" i="7"/>
  <c r="L117" i="7"/>
  <c r="M117" i="7"/>
  <c r="J118" i="7"/>
  <c r="K118" i="7"/>
  <c r="L118" i="7"/>
  <c r="M118" i="7"/>
  <c r="J119" i="7"/>
  <c r="K119" i="7"/>
  <c r="L119" i="7"/>
  <c r="M119" i="7"/>
  <c r="J120" i="7"/>
  <c r="K120" i="7"/>
  <c r="L120" i="7"/>
  <c r="M120" i="7"/>
  <c r="J121" i="7"/>
  <c r="K121" i="7"/>
  <c r="L121" i="7"/>
  <c r="M121" i="7"/>
  <c r="H122" i="7"/>
  <c r="J123" i="7"/>
  <c r="K123" i="7"/>
  <c r="L123" i="7"/>
  <c r="M123" i="7"/>
  <c r="L124" i="7"/>
  <c r="L36" i="7" s="1"/>
  <c r="H125" i="7"/>
  <c r="H126" i="7"/>
  <c r="H127" i="7"/>
  <c r="H128" i="7"/>
  <c r="I104" i="7"/>
  <c r="J104" i="7"/>
  <c r="K104" i="7"/>
  <c r="L104" i="7"/>
  <c r="M104" i="7"/>
  <c r="H105" i="7"/>
  <c r="H108" i="7"/>
  <c r="H124" i="7" l="1"/>
  <c r="H121" i="7"/>
  <c r="H120" i="7"/>
  <c r="H119" i="7"/>
  <c r="H117" i="7"/>
  <c r="H104" i="7"/>
  <c r="H118" i="7"/>
  <c r="L116" i="7"/>
  <c r="H123" i="7"/>
  <c r="K116" i="7"/>
  <c r="I166" i="7"/>
  <c r="J166" i="7"/>
  <c r="K166" i="7"/>
  <c r="L166" i="7"/>
  <c r="K178" i="7"/>
  <c r="H184" i="7"/>
  <c r="H185" i="7"/>
  <c r="H186" i="7"/>
  <c r="H187" i="7"/>
  <c r="H188" i="7"/>
  <c r="H189" i="7"/>
  <c r="H172" i="7"/>
  <c r="H173" i="7"/>
  <c r="H174" i="7"/>
  <c r="H175" i="7"/>
  <c r="H176" i="7"/>
  <c r="H177" i="7"/>
  <c r="H160" i="7"/>
  <c r="H161" i="7"/>
  <c r="H162" i="7"/>
  <c r="H163" i="7"/>
  <c r="H164" i="7"/>
  <c r="H165" i="7"/>
  <c r="H148" i="7"/>
  <c r="H149" i="7"/>
  <c r="H150" i="7"/>
  <c r="H151" i="7"/>
  <c r="H152" i="7"/>
  <c r="H153" i="7"/>
  <c r="H183" i="7"/>
  <c r="H182" i="7"/>
  <c r="H181" i="7"/>
  <c r="H180" i="7"/>
  <c r="H179" i="7"/>
  <c r="H171" i="7"/>
  <c r="H170" i="7"/>
  <c r="H169" i="7"/>
  <c r="H168" i="7"/>
  <c r="H167" i="7"/>
  <c r="H159" i="7"/>
  <c r="H158" i="7"/>
  <c r="H157" i="7"/>
  <c r="H156" i="7"/>
  <c r="H155" i="7"/>
  <c r="L154" i="7"/>
  <c r="K154" i="7"/>
  <c r="I154" i="7"/>
  <c r="H147" i="7"/>
  <c r="H146" i="7"/>
  <c r="H145" i="7"/>
  <c r="H144" i="7"/>
  <c r="H143" i="7"/>
  <c r="L142" i="7"/>
  <c r="K142" i="7"/>
  <c r="I142" i="7"/>
  <c r="H154" i="7" l="1"/>
  <c r="H116" i="7"/>
  <c r="H166" i="7"/>
  <c r="H178" i="7"/>
  <c r="H142" i="7"/>
  <c r="I37" i="7"/>
  <c r="H322" i="7"/>
  <c r="H321" i="7"/>
  <c r="H320" i="7"/>
  <c r="H319" i="7"/>
  <c r="H318" i="7"/>
  <c r="H317" i="7"/>
  <c r="H316" i="7"/>
  <c r="H315" i="7"/>
  <c r="H314" i="7"/>
  <c r="H313" i="7"/>
  <c r="H312" i="7"/>
  <c r="L311" i="7"/>
  <c r="K311" i="7"/>
  <c r="I311" i="7"/>
  <c r="H311" i="7" l="1"/>
  <c r="H285" i="7"/>
  <c r="H284" i="7"/>
  <c r="H283" i="7"/>
  <c r="H282" i="7"/>
  <c r="H281" i="7"/>
  <c r="I281" i="7" s="1"/>
  <c r="I36" i="7" s="1"/>
  <c r="H280" i="7"/>
  <c r="H279" i="7"/>
  <c r="H278" i="7"/>
  <c r="H277" i="7"/>
  <c r="H276" i="7"/>
  <c r="H275" i="7"/>
  <c r="L274" i="7"/>
  <c r="K274" i="7"/>
  <c r="I274" i="7"/>
  <c r="H249" i="7"/>
  <c r="H248" i="7"/>
  <c r="H247" i="7"/>
  <c r="H246" i="7"/>
  <c r="H245" i="7"/>
  <c r="H244" i="7"/>
  <c r="H243" i="7"/>
  <c r="H242" i="7"/>
  <c r="H241" i="7"/>
  <c r="H240" i="7"/>
  <c r="H239" i="7"/>
  <c r="L238" i="7"/>
  <c r="K238" i="7"/>
  <c r="I238" i="7"/>
  <c r="H86" i="7"/>
  <c r="H274" i="7" l="1"/>
  <c r="H238" i="7"/>
  <c r="L196" i="7"/>
  <c r="H17" i="7"/>
  <c r="H14" i="7"/>
  <c r="H12" i="7"/>
  <c r="H10" i="7"/>
  <c r="H34" i="7"/>
  <c r="H29" i="7"/>
  <c r="H27" i="7"/>
  <c r="H31" i="7"/>
  <c r="H82" i="7"/>
  <c r="H83" i="7"/>
  <c r="J54" i="7"/>
  <c r="K54" i="7"/>
  <c r="H56" i="7"/>
  <c r="H45" i="7"/>
  <c r="H44" i="7"/>
  <c r="L292" i="7" l="1"/>
  <c r="H232" i="7"/>
  <c r="I292" i="7" l="1"/>
  <c r="L220" i="7" l="1"/>
  <c r="I220" i="7" s="1"/>
  <c r="I196" i="7"/>
  <c r="H61" i="7"/>
  <c r="L40" i="7"/>
  <c r="L39" i="7"/>
  <c r="L38" i="7"/>
  <c r="L37" i="7"/>
  <c r="M36" i="7"/>
  <c r="H36" i="7" s="1"/>
  <c r="M37" i="7"/>
  <c r="M38" i="7"/>
  <c r="M39" i="7"/>
  <c r="M40" i="7"/>
  <c r="K37" i="7"/>
  <c r="K38" i="7"/>
  <c r="K39" i="7"/>
  <c r="K40" i="7"/>
  <c r="J37" i="7"/>
  <c r="J38" i="7"/>
  <c r="J39" i="7"/>
  <c r="J40" i="7"/>
  <c r="I30" i="7"/>
  <c r="I32" i="7"/>
  <c r="I33" i="7"/>
  <c r="I38" i="7"/>
  <c r="I39" i="7"/>
  <c r="I40" i="7"/>
  <c r="I28" i="7"/>
  <c r="I470" i="7"/>
  <c r="J470" i="7"/>
  <c r="K470" i="7"/>
  <c r="L470" i="7"/>
  <c r="M470" i="7"/>
  <c r="I471" i="7"/>
  <c r="J471" i="7"/>
  <c r="K471" i="7"/>
  <c r="L471" i="7"/>
  <c r="M471" i="7"/>
  <c r="I472" i="7"/>
  <c r="J472" i="7"/>
  <c r="K472" i="7"/>
  <c r="L472" i="7"/>
  <c r="M472" i="7"/>
  <c r="I473" i="7"/>
  <c r="J473" i="7"/>
  <c r="K473" i="7"/>
  <c r="L473" i="7"/>
  <c r="M473" i="7"/>
  <c r="I474" i="7"/>
  <c r="J474" i="7"/>
  <c r="K474" i="7"/>
  <c r="L474" i="7"/>
  <c r="M474" i="7"/>
  <c r="I475" i="7"/>
  <c r="J475" i="7"/>
  <c r="K475" i="7"/>
  <c r="K19" i="7" s="1"/>
  <c r="L475" i="7"/>
  <c r="L19" i="7" s="1"/>
  <c r="M475" i="7"/>
  <c r="I476" i="7"/>
  <c r="J476" i="7"/>
  <c r="K476" i="7"/>
  <c r="L476" i="7"/>
  <c r="M476" i="7"/>
  <c r="I477" i="7"/>
  <c r="J477" i="7"/>
  <c r="K477" i="7"/>
  <c r="L477" i="7"/>
  <c r="M477" i="7"/>
  <c r="I478" i="7"/>
  <c r="J478" i="7"/>
  <c r="K478" i="7"/>
  <c r="L478" i="7"/>
  <c r="M478" i="7"/>
  <c r="I479" i="7"/>
  <c r="J479" i="7"/>
  <c r="K479" i="7"/>
  <c r="L479" i="7"/>
  <c r="M479" i="7"/>
  <c r="J469" i="7"/>
  <c r="K469" i="7"/>
  <c r="L469" i="7"/>
  <c r="M469" i="7"/>
  <c r="I469" i="7"/>
  <c r="M371" i="7"/>
  <c r="L371" i="7"/>
  <c r="K371" i="7"/>
  <c r="J371" i="7"/>
  <c r="I371" i="7"/>
  <c r="H377" i="7"/>
  <c r="I35" i="7" l="1"/>
  <c r="H469" i="7"/>
  <c r="H310" i="7"/>
  <c r="H309" i="7"/>
  <c r="H308" i="7"/>
  <c r="H307" i="7"/>
  <c r="H304" i="7"/>
  <c r="H303" i="7"/>
  <c r="H302" i="7"/>
  <c r="H301" i="7"/>
  <c r="H300" i="7"/>
  <c r="H299" i="7"/>
  <c r="L298" i="7"/>
  <c r="K298" i="7"/>
  <c r="H297" i="7"/>
  <c r="H296" i="7"/>
  <c r="H295" i="7"/>
  <c r="H294" i="7"/>
  <c r="H293" i="7"/>
  <c r="H292" i="7"/>
  <c r="H291" i="7"/>
  <c r="H290" i="7"/>
  <c r="H289" i="7"/>
  <c r="H288" i="7"/>
  <c r="H287" i="7"/>
  <c r="K286" i="7"/>
  <c r="J420" i="7"/>
  <c r="J408" i="7" s="1"/>
  <c r="K420" i="7"/>
  <c r="K408" i="7" s="1"/>
  <c r="L420" i="7"/>
  <c r="L408" i="7" s="1"/>
  <c r="M420" i="7"/>
  <c r="M408" i="7" s="1"/>
  <c r="J421" i="7"/>
  <c r="J409" i="7" s="1"/>
  <c r="K421" i="7"/>
  <c r="K409" i="7" s="1"/>
  <c r="L421" i="7"/>
  <c r="L409" i="7" s="1"/>
  <c r="M421" i="7"/>
  <c r="M409" i="7" s="1"/>
  <c r="J422" i="7"/>
  <c r="K422" i="7"/>
  <c r="K410" i="7" s="1"/>
  <c r="L422" i="7"/>
  <c r="L410" i="7" s="1"/>
  <c r="M422" i="7"/>
  <c r="M410" i="7" s="1"/>
  <c r="J423" i="7"/>
  <c r="J411" i="7" s="1"/>
  <c r="K423" i="7"/>
  <c r="K411" i="7" s="1"/>
  <c r="L423" i="7"/>
  <c r="L411" i="7" s="1"/>
  <c r="M423" i="7"/>
  <c r="M411" i="7" s="1"/>
  <c r="J424" i="7"/>
  <c r="J412" i="7" s="1"/>
  <c r="K424" i="7"/>
  <c r="K412" i="7" s="1"/>
  <c r="L424" i="7"/>
  <c r="L412" i="7" s="1"/>
  <c r="M424" i="7"/>
  <c r="M412" i="7" s="1"/>
  <c r="J425" i="7"/>
  <c r="J413" i="7" s="1"/>
  <c r="K425" i="7"/>
  <c r="K413" i="7" s="1"/>
  <c r="L425" i="7"/>
  <c r="L413" i="7" s="1"/>
  <c r="M425" i="7"/>
  <c r="M413" i="7" s="1"/>
  <c r="J426" i="7"/>
  <c r="M426" i="7"/>
  <c r="M414" i="7" s="1"/>
  <c r="M19" i="7" s="1"/>
  <c r="J427" i="7"/>
  <c r="J415" i="7" s="1"/>
  <c r="L427" i="7"/>
  <c r="L415" i="7" s="1"/>
  <c r="M427" i="7"/>
  <c r="M415" i="7" s="1"/>
  <c r="J429" i="7"/>
  <c r="J417" i="7" s="1"/>
  <c r="K429" i="7"/>
  <c r="K417" i="7" s="1"/>
  <c r="L429" i="7"/>
  <c r="L417" i="7" s="1"/>
  <c r="M429" i="7"/>
  <c r="M417" i="7" s="1"/>
  <c r="J430" i="7"/>
  <c r="K430" i="7"/>
  <c r="K418" i="7" s="1"/>
  <c r="L430" i="7"/>
  <c r="L418" i="7" s="1"/>
  <c r="M430" i="7"/>
  <c r="M418" i="7" s="1"/>
  <c r="I421" i="7"/>
  <c r="I409" i="7" s="1"/>
  <c r="I11" i="7" s="1"/>
  <c r="I422" i="7"/>
  <c r="I410" i="7" s="1"/>
  <c r="I13" i="7" s="1"/>
  <c r="I423" i="7"/>
  <c r="I411" i="7" s="1"/>
  <c r="I15" i="7" s="1"/>
  <c r="I424" i="7"/>
  <c r="I412" i="7" s="1"/>
  <c r="I16" i="7" s="1"/>
  <c r="I425" i="7"/>
  <c r="I413" i="7" s="1"/>
  <c r="I426" i="7"/>
  <c r="I414" i="7" s="1"/>
  <c r="I19" i="7" s="1"/>
  <c r="I427" i="7"/>
  <c r="I415" i="7" s="1"/>
  <c r="I20" i="7" s="1"/>
  <c r="I21" i="7"/>
  <c r="I429" i="7"/>
  <c r="I417" i="7" s="1"/>
  <c r="I22" i="7" s="1"/>
  <c r="I430" i="7"/>
  <c r="I418" i="7" s="1"/>
  <c r="I23" i="7" s="1"/>
  <c r="I420" i="7"/>
  <c r="I408" i="7" s="1"/>
  <c r="I455" i="7"/>
  <c r="J455" i="7"/>
  <c r="K455" i="7"/>
  <c r="L455" i="7"/>
  <c r="M455" i="7"/>
  <c r="I443" i="7"/>
  <c r="J443" i="7"/>
  <c r="K443" i="7"/>
  <c r="L443" i="7"/>
  <c r="M443" i="7"/>
  <c r="L41" i="7"/>
  <c r="I359" i="7"/>
  <c r="L60" i="7"/>
  <c r="L54" i="7" s="1"/>
  <c r="H466" i="7"/>
  <c r="H465" i="7"/>
  <c r="H464" i="7"/>
  <c r="H463" i="7"/>
  <c r="H462" i="7"/>
  <c r="H461" i="7"/>
  <c r="H460" i="7"/>
  <c r="H459" i="7"/>
  <c r="H458" i="7"/>
  <c r="H457" i="7"/>
  <c r="H456" i="7"/>
  <c r="H454" i="7"/>
  <c r="H453" i="7"/>
  <c r="H452" i="7"/>
  <c r="H450" i="7"/>
  <c r="H449" i="7"/>
  <c r="H448" i="7"/>
  <c r="H447" i="7"/>
  <c r="H446" i="7"/>
  <c r="H445" i="7"/>
  <c r="H444" i="7"/>
  <c r="H298" i="7" l="1"/>
  <c r="I18" i="7"/>
  <c r="J419" i="7"/>
  <c r="H424" i="7"/>
  <c r="H408" i="7"/>
  <c r="H428" i="7"/>
  <c r="H430" i="7"/>
  <c r="H417" i="7"/>
  <c r="H426" i="7"/>
  <c r="H413" i="7"/>
  <c r="H411" i="7"/>
  <c r="H422" i="7"/>
  <c r="H455" i="7"/>
  <c r="M407" i="7"/>
  <c r="I407" i="7"/>
  <c r="L407" i="7"/>
  <c r="H412" i="7"/>
  <c r="H409" i="7"/>
  <c r="H443" i="7"/>
  <c r="J414" i="7"/>
  <c r="J19" i="7" s="1"/>
  <c r="H19" i="7" s="1"/>
  <c r="J410" i="7"/>
  <c r="I419" i="7"/>
  <c r="M419" i="7"/>
  <c r="J418" i="7"/>
  <c r="H418" i="7" s="1"/>
  <c r="H416" i="7"/>
  <c r="L419" i="7"/>
  <c r="H429" i="7"/>
  <c r="H427" i="7"/>
  <c r="H425" i="7"/>
  <c r="H423" i="7"/>
  <c r="H421" i="7"/>
  <c r="H420" i="7"/>
  <c r="H286" i="7"/>
  <c r="L286" i="7"/>
  <c r="I286" i="7" s="1"/>
  <c r="K419" i="7"/>
  <c r="H414" i="7" l="1"/>
  <c r="J407" i="7"/>
  <c r="H419" i="7"/>
  <c r="H410" i="7"/>
  <c r="K407" i="7"/>
  <c r="H415" i="7"/>
  <c r="K367" i="7"/>
  <c r="K20" i="7" s="1"/>
  <c r="K368" i="7"/>
  <c r="K21" i="7" s="1"/>
  <c r="K369" i="7"/>
  <c r="K22" i="7" s="1"/>
  <c r="K360" i="7"/>
  <c r="J362" i="7"/>
  <c r="J364" i="7"/>
  <c r="J368" i="7"/>
  <c r="J21" i="7" s="1"/>
  <c r="J369" i="7"/>
  <c r="J22" i="7" s="1"/>
  <c r="M361" i="7"/>
  <c r="M362" i="7"/>
  <c r="M363" i="7"/>
  <c r="M364" i="7"/>
  <c r="M367" i="7"/>
  <c r="M20" i="7" s="1"/>
  <c r="M368" i="7"/>
  <c r="M369" i="7"/>
  <c r="M22" i="7" s="1"/>
  <c r="M370" i="7"/>
  <c r="M23" i="7" s="1"/>
  <c r="M360" i="7"/>
  <c r="L361" i="7"/>
  <c r="L362" i="7"/>
  <c r="L363" i="7"/>
  <c r="L364" i="7"/>
  <c r="L367" i="7"/>
  <c r="L20" i="7" s="1"/>
  <c r="L368" i="7"/>
  <c r="L21" i="7" s="1"/>
  <c r="L369" i="7"/>
  <c r="L22" i="7" s="1"/>
  <c r="L370" i="7"/>
  <c r="L23" i="7" s="1"/>
  <c r="L360" i="7"/>
  <c r="K361" i="7"/>
  <c r="K362" i="7"/>
  <c r="K363" i="7"/>
  <c r="K364" i="7"/>
  <c r="K370" i="7"/>
  <c r="K23" i="7" s="1"/>
  <c r="J361" i="7"/>
  <c r="J363" i="7"/>
  <c r="J367" i="7"/>
  <c r="J20" i="7" s="1"/>
  <c r="J360" i="7"/>
  <c r="H376" i="7"/>
  <c r="H37" i="7"/>
  <c r="H22" i="7" l="1"/>
  <c r="H20" i="7"/>
  <c r="H407" i="7"/>
  <c r="H39" i="7"/>
  <c r="M359" i="7"/>
  <c r="H368" i="7"/>
  <c r="H38" i="7"/>
  <c r="K359" i="7"/>
  <c r="H40" i="7"/>
  <c r="L359" i="7"/>
  <c r="H380" i="7"/>
  <c r="H364" i="7"/>
  <c r="H379" i="7"/>
  <c r="H367" i="7"/>
  <c r="H363" i="7"/>
  <c r="H375" i="7"/>
  <c r="H372" i="7"/>
  <c r="H374" i="7"/>
  <c r="H373" i="7"/>
  <c r="H382" i="7"/>
  <c r="J370" i="7"/>
  <c r="H381" i="7"/>
  <c r="H366" i="7"/>
  <c r="H362" i="7"/>
  <c r="H369" i="7"/>
  <c r="H365" i="7"/>
  <c r="H361" i="7"/>
  <c r="H360" i="7"/>
  <c r="H370" i="7" l="1"/>
  <c r="J23" i="7"/>
  <c r="H23" i="7" s="1"/>
  <c r="H371" i="7"/>
  <c r="J359" i="7"/>
  <c r="H359" i="7"/>
  <c r="I214" i="7" l="1"/>
  <c r="H252" i="7"/>
  <c r="H253" i="7"/>
  <c r="H254" i="7"/>
  <c r="H255" i="7"/>
  <c r="H256" i="7"/>
  <c r="H257" i="7"/>
  <c r="H258" i="7"/>
  <c r="H259" i="7"/>
  <c r="H260" i="7"/>
  <c r="H261" i="7"/>
  <c r="H488" i="7" l="1"/>
  <c r="H490" i="7"/>
  <c r="H228" i="7" l="1"/>
  <c r="H229" i="7"/>
  <c r="H230" i="7"/>
  <c r="H231" i="7"/>
  <c r="H233" i="7"/>
  <c r="H234" i="7"/>
  <c r="H235" i="7"/>
  <c r="H236" i="7"/>
  <c r="H237" i="7"/>
  <c r="H227" i="7"/>
  <c r="L214" i="7"/>
  <c r="H220" i="7"/>
  <c r="H221" i="7"/>
  <c r="H222" i="7"/>
  <c r="H223" i="7"/>
  <c r="H224" i="7"/>
  <c r="H225" i="7"/>
  <c r="H208" i="7"/>
  <c r="H209" i="7"/>
  <c r="H210" i="7"/>
  <c r="H211" i="7"/>
  <c r="H212" i="7"/>
  <c r="H213" i="7"/>
  <c r="L202" i="7"/>
  <c r="I190" i="7"/>
  <c r="L190" i="7"/>
  <c r="H196" i="7"/>
  <c r="H197" i="7"/>
  <c r="H198" i="7"/>
  <c r="H199" i="7"/>
  <c r="H200" i="7"/>
  <c r="H201" i="7"/>
  <c r="H50" i="7"/>
  <c r="H51" i="7"/>
  <c r="H52" i="7"/>
  <c r="H53" i="7"/>
  <c r="H226" i="7" l="1"/>
  <c r="H251" i="7" l="1"/>
  <c r="L250" i="7"/>
  <c r="K250" i="7"/>
  <c r="I250" i="7"/>
  <c r="K32" i="7"/>
  <c r="K15" i="7" s="1"/>
  <c r="H250" i="7" l="1"/>
  <c r="H80" i="7" l="1"/>
  <c r="L79" i="7"/>
  <c r="H48" i="7" l="1"/>
  <c r="H49" i="7"/>
  <c r="H47" i="7"/>
  <c r="H219" i="7"/>
  <c r="H218" i="7"/>
  <c r="H217" i="7"/>
  <c r="H216" i="7"/>
  <c r="H215" i="7"/>
  <c r="K214" i="7"/>
  <c r="H207" i="7"/>
  <c r="H206" i="7"/>
  <c r="H205" i="7"/>
  <c r="H204" i="7"/>
  <c r="H203" i="7"/>
  <c r="K202" i="7"/>
  <c r="I202" i="7"/>
  <c r="L480" i="7"/>
  <c r="H60" i="7"/>
  <c r="J28" i="7"/>
  <c r="J11" i="7" s="1"/>
  <c r="K28" i="7"/>
  <c r="K11" i="7" s="1"/>
  <c r="L28" i="7"/>
  <c r="L11" i="7" s="1"/>
  <c r="M28" i="7"/>
  <c r="M11" i="7" s="1"/>
  <c r="J30" i="7"/>
  <c r="J13" i="7" s="1"/>
  <c r="K30" i="7"/>
  <c r="K13" i="7" s="1"/>
  <c r="L30" i="7"/>
  <c r="L13" i="7" s="1"/>
  <c r="M30" i="7"/>
  <c r="M13" i="7" s="1"/>
  <c r="J32" i="7"/>
  <c r="J15" i="7" s="1"/>
  <c r="L32" i="7"/>
  <c r="L15" i="7" s="1"/>
  <c r="M32" i="7"/>
  <c r="M15" i="7" s="1"/>
  <c r="J33" i="7"/>
  <c r="J16" i="7" s="1"/>
  <c r="K33" i="7"/>
  <c r="K16" i="7" s="1"/>
  <c r="L33" i="7"/>
  <c r="L16" i="7" s="1"/>
  <c r="M33" i="7"/>
  <c r="M16" i="7" s="1"/>
  <c r="K35" i="7"/>
  <c r="K18" i="7" s="1"/>
  <c r="L35" i="7"/>
  <c r="L18" i="7" s="1"/>
  <c r="M35" i="7"/>
  <c r="M18" i="7" s="1"/>
  <c r="M26" i="7"/>
  <c r="M9" i="7" s="1"/>
  <c r="J26" i="7"/>
  <c r="J9" i="7" s="1"/>
  <c r="H133" i="7"/>
  <c r="H134" i="7"/>
  <c r="H132" i="7"/>
  <c r="H131" i="7"/>
  <c r="H130" i="7"/>
  <c r="L129" i="7"/>
  <c r="K129" i="7"/>
  <c r="I129" i="7"/>
  <c r="L26" i="7" l="1"/>
  <c r="L9" i="7" s="1"/>
  <c r="L8" i="7" s="1"/>
  <c r="K26" i="7"/>
  <c r="K9" i="7" s="1"/>
  <c r="K8" i="7" s="1"/>
  <c r="J35" i="7"/>
  <c r="H35" i="7" s="1"/>
  <c r="H13" i="7"/>
  <c r="H15" i="7"/>
  <c r="H16" i="7"/>
  <c r="H11" i="7"/>
  <c r="M25" i="7"/>
  <c r="M21" i="7" s="1"/>
  <c r="H21" i="7" s="1"/>
  <c r="H30" i="7"/>
  <c r="H28" i="7"/>
  <c r="H33" i="7"/>
  <c r="H214" i="7"/>
  <c r="H202" i="7"/>
  <c r="H129" i="7"/>
  <c r="H192" i="7"/>
  <c r="H193" i="7"/>
  <c r="H194" i="7"/>
  <c r="H195" i="7"/>
  <c r="H191" i="7"/>
  <c r="K190" i="7"/>
  <c r="H59" i="7"/>
  <c r="H486" i="7"/>
  <c r="H485" i="7"/>
  <c r="H484" i="7"/>
  <c r="L25" i="7" l="1"/>
  <c r="J18" i="7"/>
  <c r="J8" i="7" s="1"/>
  <c r="J25" i="7"/>
  <c r="M8" i="7"/>
  <c r="H26" i="7"/>
  <c r="H9" i="7"/>
  <c r="H32" i="7"/>
  <c r="K25" i="7"/>
  <c r="H190" i="7"/>
  <c r="H471" i="7"/>
  <c r="H483" i="7"/>
  <c r="H480" i="7" s="1"/>
  <c r="J480" i="7"/>
  <c r="I480" i="7"/>
  <c r="H470" i="7"/>
  <c r="J468" i="7"/>
  <c r="M468" i="7"/>
  <c r="H18" i="7" l="1"/>
  <c r="H8" i="7" s="1"/>
  <c r="H25" i="7"/>
  <c r="H472" i="7"/>
  <c r="I468" i="7"/>
  <c r="H474" i="7"/>
  <c r="H473" i="7"/>
  <c r="K468" i="7"/>
  <c r="L468" i="7"/>
  <c r="H468" i="7" l="1"/>
  <c r="M54" i="7"/>
  <c r="H58" i="7"/>
  <c r="H54" i="7" s="1"/>
  <c r="H41" i="7"/>
  <c r="H93" i="7"/>
  <c r="H92" i="7" s="1"/>
  <c r="L92" i="7"/>
  <c r="J41" i="7"/>
  <c r="I93" i="7"/>
  <c r="I54" i="7"/>
  <c r="I41" i="7"/>
  <c r="H85" i="7"/>
  <c r="K79" i="7"/>
  <c r="H84" i="7"/>
  <c r="H79" i="7" l="1"/>
  <c r="I26" i="7"/>
  <c r="I92" i="7"/>
  <c r="I25" i="7" l="1"/>
  <c r="I9" i="7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1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116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H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L24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1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33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A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3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</commentList>
</comments>
</file>

<file path=xl/sharedStrings.xml><?xml version="1.0" encoding="utf-8"?>
<sst xmlns="http://schemas.openxmlformats.org/spreadsheetml/2006/main" count="651" uniqueCount="137">
  <si>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</si>
  <si>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</si>
  <si>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</si>
  <si>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</si>
  <si>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</si>
  <si>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</si>
  <si>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</si>
  <si>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</si>
  <si>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</si>
  <si>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</si>
  <si>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</si>
  <si>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</si>
  <si>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</si>
  <si>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</si>
  <si>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</si>
  <si>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</si>
  <si>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</si>
  <si>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</si>
  <si>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</si>
  <si>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</si>
  <si>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</si>
  <si>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</si>
  <si>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</si>
  <si>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</si>
  <si>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</si>
  <si>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</si>
  <si>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</si>
  <si>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</si>
  <si>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Сметная стоимость объекта - 5151,0</t>
  </si>
  <si>
    <t>1251,4 м</t>
  </si>
  <si>
    <t>В текущих ценах</t>
  </si>
  <si>
    <t>2022 год</t>
  </si>
  <si>
    <t>2023 год</t>
  </si>
  <si>
    <t>2024 год</t>
  </si>
  <si>
    <t>2025 год</t>
  </si>
  <si>
    <t>2019 - 2022 гг.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</si>
  <si>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</si>
  <si>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</si>
  <si>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</si>
  <si>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</si>
  <si>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</si>
  <si>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</si>
  <si>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1.1.5. Реконструкция очистных сооружений Северного жилого района г. Благовещенска, Амурская область (в т.ч. проектные работы)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</si>
  <si>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</si>
  <si>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</si>
  <si>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</si>
  <si>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</si>
  <si>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</si>
  <si>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</si>
  <si>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</si>
  <si>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1.5.1.2.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</si>
  <si>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</si>
  <si>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</si>
  <si>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</si>
  <si>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1.1.30. Строительство станции обезжелезивания с.Белогорье (в т.ч. проектные работы)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</si>
  <si>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</si>
  <si>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</si>
  <si>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</si>
  <si>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</si>
  <si>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</si>
  <si>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</si>
  <si>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</si>
  <si>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</si>
  <si>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</si>
  <si>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</si>
  <si>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</si>
  <si>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</si>
  <si>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</si>
  <si>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</si>
  <si>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</si>
  <si>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</si>
  <si>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2021 - 2022 гг.</t>
  </si>
  <si>
    <t>2017 - 2019 гг.</t>
  </si>
  <si>
    <t>Предполагаемая стоимость объекта - 23000,0</t>
  </si>
  <si>
    <t>Предполагаемая стоимость объекта - 33941,0</t>
  </si>
  <si>
    <t>2020 -2022 год</t>
  </si>
  <si>
    <t>1.1.38.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</si>
  <si>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1.1.39.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</si>
  <si>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</si>
  <si>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</si>
  <si>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</si>
  <si>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</si>
  <si>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</si>
  <si>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</si>
  <si>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</si>
  <si>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</si>
  <si>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</si>
  <si>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</si>
  <si>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</si>
  <si>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</si>
  <si>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</si>
  <si>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1.1.37. Разработка проектно-сметной документации для строительства внутрипоселковых газораспределительных сетей</t>
  </si>
  <si>
    <t>1.1.43. Реконструкция водозабора Северного жилого района, г.Благовещенск, Амурская область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</si>
  <si>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</si>
  <si>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</si>
  <si>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</si>
  <si>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</si>
  <si>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</si>
  <si>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</si>
  <si>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</si>
  <si>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</si>
  <si>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</si>
  <si>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IV квартал 2020</t>
  </si>
  <si>
    <t>2020-2021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</si>
  <si>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</si>
  <si>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</si>
  <si>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</si>
  <si>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</si>
  <si>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</si>
  <si>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</si>
  <si>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>1.1.26.5.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</si>
  <si>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</si>
  <si>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</si>
  <si>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</si>
  <si>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</si>
  <si>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</si>
  <si>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</si>
  <si>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</si>
  <si>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</si>
  <si>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1.5.2. Разработка проектно-сметной документации для строительства и реконструкции (модернизации) объектов питьевого водоснабжения</t>
  </si>
  <si>
    <t xml:space="preserve"> - </t>
  </si>
  <si>
    <t>2021 г.</t>
  </si>
  <si>
    <t>Сметная стоимость объекта - 25529,2</t>
  </si>
  <si>
    <t>2015 - 2020гг.</t>
  </si>
  <si>
    <t>2021 год, в том числе:</t>
  </si>
  <si>
    <t>неиспользованные лимиты прошлых лет</t>
  </si>
  <si>
    <t>2020 - 2021 год</t>
  </si>
  <si>
    <t>2010 - 2021 гг.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</si>
  <si>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</si>
  <si>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</si>
  <si>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1.1.48. Реконструкция тепловой сети в квартале 345 г.Благовещенск, Амурская область (в т.ч. проектные работы)</t>
  </si>
  <si>
    <t xml:space="preserve">1.5.1.1. Строительство станции обезжелезивания с. Белогорье              </t>
  </si>
  <si>
    <t>1.1.45.Подключение объектов котельной Ростелеком к сетям централизованного теплоснабжения</t>
  </si>
  <si>
    <t>1.1.49. Расходы, направленные на модернизацию коммунальной инфраструктуры (прочие затраты на строительство объектов)</t>
  </si>
  <si>
    <t>1.4.3.Стимулирование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</si>
  <si>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>проектные работы</t>
  </si>
  <si>
    <t xml:space="preserve">Приложение № 5 к постановлению администрации города Благовещенска от 08.09.2021 № 3484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</si>
</sst>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4" fillId="2" borderId="1" xfId="0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horizontal="center" wrapText="1"/>
    </xf>
    <xf numFmtId="43" fontId="4" fillId="2" borderId="1" xfId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/>
    <xf numFmtId="165" fontId="5" fillId="0" borderId="0" xfId="0" applyNumberFormat="1" applyFont="1" applyFill="1"/>
    <xf numFmtId="0" fontId="4" fillId="0" borderId="2" xfId="0" applyFont="1" applyFill="1" applyBorder="1" applyAlignment="1">
      <alignment vertical="top" wrapText="1"/>
    </xf>
    <xf numFmtId="0" fontId="5" fillId="0" borderId="0" xfId="0" applyFont="1" applyFill="1" applyBorder="1"/>
    <xf numFmtId="166" fontId="4" fillId="3" borderId="0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/>
    <xf numFmtId="166" fontId="4" fillId="0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 wrapText="1"/>
    </xf>
    <xf numFmtId="0" fontId="5" fillId="2" borderId="0" xfId="0" applyFont="1" applyFill="1" applyBorder="1"/>
    <xf numFmtId="0" fontId="13" fillId="0" borderId="0" xfId="0" applyFont="1" applyFill="1" applyBorder="1"/>
    <xf numFmtId="166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6" fontId="4" fillId="2" borderId="3" xfId="0" applyNumberFormat="1" applyFont="1" applyFill="1" applyBorder="1" applyAlignment="1">
      <alignment horizontal="center" vertical="top"/>
    </xf>
    <xf numFmtId="166" fontId="4" fillId="2" borderId="4" xfId="0" applyNumberFormat="1" applyFont="1" applyFill="1" applyBorder="1" applyAlignment="1">
      <alignment horizontal="center" vertical="top"/>
    </xf>
    <xf numFmtId="166" fontId="4" fillId="2" borderId="5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4" fontId="4" fillId="2" borderId="0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left" vertical="top" wrapText="1"/>
    </xf>
    <xf numFmtId="166" fontId="4" fillId="2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508"/>
  <sheetViews>
    <sheetView tabSelected="1" view="pageBreakPreview" zoomScale="60" zoomScaleNormal="71" workbookViewId="0">
      <pane ySplit="7" topLeftCell="A479" activePane="bottomLeft" state="frozen"/>
      <selection pane="bottomLeft" activeCell="J1" sqref="J1:M1"/>
    </sheetView>
  </sheetViews>
  <sheetFormatPr defaultColWidth="9.109375" defaultRowHeight="13.2" x14ac:dyDescent="0.25"/>
  <cols>
    <col min="1" max="1" width="49.109375" style="30" customWidth="1"/>
    <col min="2" max="2" width="19.33203125" style="30" customWidth="1"/>
    <col min="3" max="3" width="14.5546875" style="30" customWidth="1"/>
    <col min="4" max="4" width="13.5546875" style="30" customWidth="1"/>
    <col min="5" max="6" width="14.6640625" style="30" customWidth="1"/>
    <col min="7" max="7" width="22.88671875" style="30" customWidth="1"/>
    <col min="8" max="8" width="16" style="30" customWidth="1"/>
    <col min="9" max="10" width="13.109375" style="30" customWidth="1"/>
    <col min="11" max="11" width="16.6640625" style="30" customWidth="1"/>
    <col min="12" max="12" width="16" style="30" customWidth="1"/>
    <col min="13" max="13" width="16.88671875" style="30" customWidth="1"/>
    <col min="14" max="14" width="9.109375" style="32" hidden="1" customWidth="1"/>
    <col min="15" max="15" width="10.88671875" style="32" hidden="1" customWidth="1"/>
    <col min="16" max="16" width="9.33203125" style="32" hidden="1" customWidth="1"/>
    <col min="17" max="17" width="11.88671875" style="32" hidden="1" customWidth="1"/>
    <col min="18" max="27" width="9.109375" style="32" hidden="1" customWidth="1"/>
    <col min="28" max="30" width="0" style="32" hidden="1" customWidth="1"/>
    <col min="31" max="37" width="9.109375" style="32"/>
    <col min="38" max="38" width="13.88671875" style="32" customWidth="1"/>
    <col min="39" max="16384" width="9.109375" style="32"/>
  </cols>
  <sheetData>
    <row r="1" spans="1:17" ht="50.25" customHeight="1" x14ac:dyDescent="0.25">
      <c r="J1" s="74" t="s">
        <v>136</v>
      </c>
      <c r="K1" s="74"/>
      <c r="L1" s="74"/>
      <c r="M1" s="74"/>
      <c r="N1" s="31"/>
      <c r="O1" s="31"/>
    </row>
    <row r="2" spans="1:17" ht="44.25" customHeight="1" x14ac:dyDescent="0.25">
      <c r="J2" s="74" t="s">
        <v>36</v>
      </c>
      <c r="K2" s="74"/>
      <c r="L2" s="74"/>
      <c r="M2" s="74"/>
      <c r="N2" s="31"/>
      <c r="O2" s="31"/>
    </row>
    <row r="3" spans="1:17" ht="63.75" customHeight="1" x14ac:dyDescent="0.25">
      <c r="A3" s="76" t="s">
        <v>17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7" s="33" customFormat="1" ht="26.25" customHeight="1" x14ac:dyDescent="0.25">
      <c r="A4" s="75" t="s">
        <v>58</v>
      </c>
      <c r="B4" s="75" t="s">
        <v>21</v>
      </c>
      <c r="C4" s="75" t="s">
        <v>6</v>
      </c>
      <c r="D4" s="75" t="s">
        <v>59</v>
      </c>
      <c r="E4" s="75" t="s">
        <v>22</v>
      </c>
      <c r="F4" s="75" t="s">
        <v>60</v>
      </c>
      <c r="G4" s="75" t="s">
        <v>61</v>
      </c>
      <c r="H4" s="75"/>
      <c r="I4" s="75"/>
      <c r="J4" s="75"/>
      <c r="K4" s="75"/>
      <c r="L4" s="75"/>
      <c r="M4" s="75"/>
    </row>
    <row r="5" spans="1:17" s="33" customFormat="1" ht="34.5" customHeight="1" x14ac:dyDescent="0.25">
      <c r="A5" s="75"/>
      <c r="B5" s="75"/>
      <c r="C5" s="75"/>
      <c r="D5" s="75"/>
      <c r="E5" s="75"/>
      <c r="F5" s="75"/>
      <c r="G5" s="75" t="s">
        <v>7</v>
      </c>
      <c r="H5" s="75" t="s">
        <v>62</v>
      </c>
      <c r="I5" s="75"/>
      <c r="J5" s="75" t="s">
        <v>8</v>
      </c>
      <c r="K5" s="75" t="s">
        <v>9</v>
      </c>
      <c r="L5" s="75" t="s">
        <v>64</v>
      </c>
      <c r="M5" s="75" t="s">
        <v>10</v>
      </c>
    </row>
    <row r="6" spans="1:17" s="33" customFormat="1" ht="113.25" customHeight="1" x14ac:dyDescent="0.25">
      <c r="A6" s="75"/>
      <c r="B6" s="75"/>
      <c r="C6" s="75"/>
      <c r="D6" s="75"/>
      <c r="E6" s="75"/>
      <c r="F6" s="75"/>
      <c r="G6" s="75"/>
      <c r="H6" s="29" t="s">
        <v>11</v>
      </c>
      <c r="I6" s="29" t="s">
        <v>63</v>
      </c>
      <c r="J6" s="75"/>
      <c r="K6" s="75"/>
      <c r="L6" s="75"/>
      <c r="M6" s="75"/>
    </row>
    <row r="7" spans="1:17" ht="16.5" customHeight="1" x14ac:dyDescent="0.25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  <c r="M7" s="28">
        <v>13</v>
      </c>
    </row>
    <row r="8" spans="1:17" ht="62.4" x14ac:dyDescent="0.25">
      <c r="A8" s="60" t="s">
        <v>65</v>
      </c>
      <c r="B8" s="60"/>
      <c r="C8" s="60"/>
      <c r="D8" s="60"/>
      <c r="E8" s="60"/>
      <c r="F8" s="60"/>
      <c r="G8" s="12" t="s">
        <v>78</v>
      </c>
      <c r="H8" s="2">
        <f>H9+H11+H13+H15+H16+H18+H19+H20+H21+H22+H23</f>
        <v>1076778.6000000001</v>
      </c>
      <c r="I8" s="2">
        <f t="shared" ref="I8:M8" si="0">I9+I11+I13+I15+I16+I18+I19+I20+I21+I22+I23</f>
        <v>34439.699999999997</v>
      </c>
      <c r="J8" s="2">
        <f>J9+J11+J13+J15+J16+J18+J19+J20+J21+J22+J23</f>
        <v>213817.09999999998</v>
      </c>
      <c r="K8" s="2">
        <f t="shared" ref="K8:L8" si="1">K9+K11+K13+K15+K16+K18+K19+K20+K21+K22+K23</f>
        <v>588478.9</v>
      </c>
      <c r="L8" s="2">
        <f t="shared" si="1"/>
        <v>274482.59999999998</v>
      </c>
      <c r="M8" s="2">
        <f t="shared" si="0"/>
        <v>0</v>
      </c>
      <c r="O8" s="34"/>
      <c r="P8" s="34"/>
    </row>
    <row r="9" spans="1:17" ht="20.25" customHeight="1" x14ac:dyDescent="0.25">
      <c r="A9" s="60"/>
      <c r="B9" s="60"/>
      <c r="C9" s="60"/>
      <c r="D9" s="60"/>
      <c r="E9" s="60"/>
      <c r="F9" s="60"/>
      <c r="G9" s="27" t="s">
        <v>85</v>
      </c>
      <c r="H9" s="3">
        <f>J9+K9+L9+M9</f>
        <v>124964.7</v>
      </c>
      <c r="I9" s="3">
        <f>I26+I360+I408+I469</f>
        <v>2495.1</v>
      </c>
      <c r="J9" s="3">
        <f>J26+J360+J408+J469</f>
        <v>98793.9</v>
      </c>
      <c r="K9" s="3">
        <f>K26+K360+K408+K469</f>
        <v>17534.8</v>
      </c>
      <c r="L9" s="3">
        <f>L26+L360+L408+L469</f>
        <v>8636</v>
      </c>
      <c r="M9" s="3">
        <f>M26+M360+M408+M469</f>
        <v>0</v>
      </c>
      <c r="O9" s="34"/>
    </row>
    <row r="10" spans="1:17" ht="41.4" x14ac:dyDescent="0.25">
      <c r="A10" s="60"/>
      <c r="B10" s="60"/>
      <c r="C10" s="60"/>
      <c r="D10" s="60"/>
      <c r="E10" s="60"/>
      <c r="F10" s="60"/>
      <c r="G10" s="13" t="s">
        <v>84</v>
      </c>
      <c r="H10" s="14">
        <f>J10+K10+L10+M10</f>
        <v>1837.2</v>
      </c>
      <c r="I10" s="14">
        <v>0</v>
      </c>
      <c r="J10" s="14">
        <v>0</v>
      </c>
      <c r="K10" s="14">
        <v>0</v>
      </c>
      <c r="L10" s="14">
        <v>1837.2</v>
      </c>
      <c r="M10" s="15">
        <v>0</v>
      </c>
      <c r="O10" s="34"/>
    </row>
    <row r="11" spans="1:17" ht="21" customHeight="1" x14ac:dyDescent="0.25">
      <c r="A11" s="60"/>
      <c r="B11" s="60"/>
      <c r="C11" s="60"/>
      <c r="D11" s="60"/>
      <c r="E11" s="60"/>
      <c r="F11" s="60"/>
      <c r="G11" s="27" t="s">
        <v>88</v>
      </c>
      <c r="H11" s="3">
        <f t="shared" ref="H11:H23" si="2">J11+K11+L11+M11</f>
        <v>9216.5</v>
      </c>
      <c r="I11" s="3">
        <f>I28+I361+I409+I470</f>
        <v>0</v>
      </c>
      <c r="J11" s="3">
        <f>J28+J361+J409+J470</f>
        <v>0</v>
      </c>
      <c r="K11" s="3">
        <f>K28+K361+K409+K470</f>
        <v>0</v>
      </c>
      <c r="L11" s="3">
        <f>L28+L361+L409+L470</f>
        <v>9216.5</v>
      </c>
      <c r="M11" s="3">
        <f>M28+M361+M409+M470</f>
        <v>0</v>
      </c>
    </row>
    <row r="12" spans="1:17" ht="41.4" x14ac:dyDescent="0.25">
      <c r="A12" s="60"/>
      <c r="B12" s="60"/>
      <c r="C12" s="60"/>
      <c r="D12" s="60"/>
      <c r="E12" s="60"/>
      <c r="F12" s="60"/>
      <c r="G12" s="13" t="s">
        <v>84</v>
      </c>
      <c r="H12" s="14">
        <f>K12+L12+M12+J12</f>
        <v>1200</v>
      </c>
      <c r="I12" s="14">
        <v>0</v>
      </c>
      <c r="J12" s="14">
        <v>0</v>
      </c>
      <c r="K12" s="14">
        <v>0</v>
      </c>
      <c r="L12" s="15">
        <v>1200</v>
      </c>
      <c r="M12" s="15">
        <v>0</v>
      </c>
    </row>
    <row r="13" spans="1:17" ht="21" customHeight="1" x14ac:dyDescent="0.25">
      <c r="A13" s="60"/>
      <c r="B13" s="60"/>
      <c r="C13" s="60"/>
      <c r="D13" s="60"/>
      <c r="E13" s="60"/>
      <c r="F13" s="60"/>
      <c r="G13" s="27" t="s">
        <v>83</v>
      </c>
      <c r="H13" s="3">
        <f t="shared" si="2"/>
        <v>13966.9</v>
      </c>
      <c r="I13" s="3">
        <f>I30+I362+I410+I471</f>
        <v>347.6</v>
      </c>
      <c r="J13" s="3">
        <f>J30+J362+J410+J471</f>
        <v>0</v>
      </c>
      <c r="K13" s="3">
        <f>K30+K362+K410+K471</f>
        <v>0</v>
      </c>
      <c r="L13" s="3">
        <f>L30+L362+L410+L471</f>
        <v>13966.9</v>
      </c>
      <c r="M13" s="3">
        <f>M30+M362+M410+M471</f>
        <v>0</v>
      </c>
      <c r="O13" s="34"/>
    </row>
    <row r="14" spans="1:17" ht="41.4" x14ac:dyDescent="0.25">
      <c r="A14" s="60"/>
      <c r="B14" s="60"/>
      <c r="C14" s="60"/>
      <c r="D14" s="60"/>
      <c r="E14" s="60"/>
      <c r="F14" s="60"/>
      <c r="G14" s="13" t="s">
        <v>84</v>
      </c>
      <c r="H14" s="16">
        <f t="shared" si="2"/>
        <v>3908.3</v>
      </c>
      <c r="I14" s="16">
        <v>0</v>
      </c>
      <c r="J14" s="16">
        <v>0</v>
      </c>
      <c r="K14" s="16">
        <v>0</v>
      </c>
      <c r="L14" s="16">
        <v>3908.3</v>
      </c>
      <c r="M14" s="16">
        <v>0</v>
      </c>
      <c r="O14" s="34"/>
    </row>
    <row r="15" spans="1:17" ht="15.6" x14ac:dyDescent="0.25">
      <c r="A15" s="60"/>
      <c r="B15" s="60"/>
      <c r="C15" s="60"/>
      <c r="D15" s="60"/>
      <c r="E15" s="60"/>
      <c r="F15" s="60"/>
      <c r="G15" s="27" t="s">
        <v>2</v>
      </c>
      <c r="H15" s="3">
        <f t="shared" si="2"/>
        <v>69879.7</v>
      </c>
      <c r="I15" s="3">
        <f t="shared" ref="I15:M16" si="3">I32+I363+I411+I472</f>
        <v>589.4</v>
      </c>
      <c r="J15" s="3">
        <f t="shared" si="3"/>
        <v>0</v>
      </c>
      <c r="K15" s="3">
        <f t="shared" si="3"/>
        <v>11376.3</v>
      </c>
      <c r="L15" s="3">
        <f t="shared" si="3"/>
        <v>58503.4</v>
      </c>
      <c r="M15" s="3">
        <f t="shared" si="3"/>
        <v>0</v>
      </c>
    </row>
    <row r="16" spans="1:17" ht="15.6" x14ac:dyDescent="0.25">
      <c r="A16" s="60"/>
      <c r="B16" s="60"/>
      <c r="C16" s="60"/>
      <c r="D16" s="60"/>
      <c r="E16" s="60"/>
      <c r="F16" s="60"/>
      <c r="G16" s="27" t="s">
        <v>87</v>
      </c>
      <c r="H16" s="3">
        <f t="shared" si="2"/>
        <v>35279</v>
      </c>
      <c r="I16" s="3">
        <f t="shared" si="3"/>
        <v>3252.3</v>
      </c>
      <c r="J16" s="3">
        <f t="shared" si="3"/>
        <v>0</v>
      </c>
      <c r="K16" s="3">
        <f t="shared" si="3"/>
        <v>3326</v>
      </c>
      <c r="L16" s="3">
        <f t="shared" si="3"/>
        <v>31953</v>
      </c>
      <c r="M16" s="3">
        <f t="shared" si="3"/>
        <v>0</v>
      </c>
      <c r="Q16" s="35"/>
    </row>
    <row r="17" spans="1:17" ht="45" customHeight="1" x14ac:dyDescent="0.25">
      <c r="A17" s="60"/>
      <c r="B17" s="60"/>
      <c r="C17" s="60"/>
      <c r="D17" s="60"/>
      <c r="E17" s="60"/>
      <c r="F17" s="60"/>
      <c r="G17" s="13" t="s">
        <v>89</v>
      </c>
      <c r="H17" s="14">
        <f>J17+K17+L17</f>
        <v>3569.2</v>
      </c>
      <c r="I17" s="17">
        <v>0</v>
      </c>
      <c r="J17" s="15">
        <v>0</v>
      </c>
      <c r="K17" s="15">
        <v>3326</v>
      </c>
      <c r="L17" s="15">
        <v>243.2</v>
      </c>
      <c r="M17" s="15">
        <v>0</v>
      </c>
      <c r="Q17" s="35"/>
    </row>
    <row r="18" spans="1:17" ht="21" customHeight="1" x14ac:dyDescent="0.25">
      <c r="A18" s="60"/>
      <c r="B18" s="60"/>
      <c r="C18" s="60"/>
      <c r="D18" s="60"/>
      <c r="E18" s="60"/>
      <c r="F18" s="60"/>
      <c r="G18" s="27" t="s">
        <v>4</v>
      </c>
      <c r="H18" s="3">
        <f>J18+K18+L18+M18</f>
        <v>344066.5</v>
      </c>
      <c r="I18" s="3">
        <f>I35+I365+I413+I474</f>
        <v>17215</v>
      </c>
      <c r="J18" s="3">
        <f>J35+J365+J413+J474</f>
        <v>0</v>
      </c>
      <c r="K18" s="3">
        <f>K35+K365+K413+K474</f>
        <v>302434.8</v>
      </c>
      <c r="L18" s="3">
        <f>L35+L365+L413+L474</f>
        <v>41631.699999999997</v>
      </c>
      <c r="M18" s="3">
        <f>M35+M365+M413+M474</f>
        <v>0</v>
      </c>
    </row>
    <row r="19" spans="1:17" ht="21" customHeight="1" x14ac:dyDescent="0.25">
      <c r="A19" s="60"/>
      <c r="B19" s="60"/>
      <c r="C19" s="60"/>
      <c r="D19" s="60"/>
      <c r="E19" s="60"/>
      <c r="F19" s="60"/>
      <c r="G19" s="27" t="s">
        <v>23</v>
      </c>
      <c r="H19" s="7">
        <f>J19+K19+L19+M19</f>
        <v>403493.5</v>
      </c>
      <c r="I19" s="3">
        <f t="shared" ref="I19:L20" si="4">I36+I366+I414+I475</f>
        <v>10540.3</v>
      </c>
      <c r="J19" s="3">
        <f t="shared" si="4"/>
        <v>115023.2</v>
      </c>
      <c r="K19" s="3">
        <f t="shared" si="4"/>
        <v>227895.19999999998</v>
      </c>
      <c r="L19" s="3">
        <f t="shared" si="4"/>
        <v>60575.100000000006</v>
      </c>
      <c r="M19" s="3">
        <f>M36+M366+M414+M475+M124</f>
        <v>0</v>
      </c>
      <c r="N19" s="26"/>
    </row>
    <row r="20" spans="1:17" ht="21" customHeight="1" x14ac:dyDescent="0.25">
      <c r="A20" s="60"/>
      <c r="B20" s="60"/>
      <c r="C20" s="60"/>
      <c r="D20" s="60"/>
      <c r="E20" s="60"/>
      <c r="F20" s="60"/>
      <c r="G20" s="27" t="s">
        <v>31</v>
      </c>
      <c r="H20" s="3">
        <f t="shared" si="2"/>
        <v>54670.3</v>
      </c>
      <c r="I20" s="3">
        <f t="shared" si="4"/>
        <v>0</v>
      </c>
      <c r="J20" s="3">
        <f t="shared" si="4"/>
        <v>0</v>
      </c>
      <c r="K20" s="3">
        <f t="shared" si="4"/>
        <v>4670.3</v>
      </c>
      <c r="L20" s="3">
        <f t="shared" si="4"/>
        <v>50000</v>
      </c>
      <c r="M20" s="3">
        <f>M37+M367+M415+M476</f>
        <v>0</v>
      </c>
      <c r="Q20" s="35"/>
    </row>
    <row r="21" spans="1:17" ht="21" customHeight="1" x14ac:dyDescent="0.25">
      <c r="A21" s="60"/>
      <c r="B21" s="60"/>
      <c r="C21" s="60"/>
      <c r="D21" s="60"/>
      <c r="E21" s="60"/>
      <c r="F21" s="60"/>
      <c r="G21" s="27" t="s">
        <v>32</v>
      </c>
      <c r="H21" s="3">
        <f t="shared" si="2"/>
        <v>21241.5</v>
      </c>
      <c r="I21" s="3">
        <f>I38+I368+I416+I477+I38</f>
        <v>0</v>
      </c>
      <c r="J21" s="3">
        <f>J38+J368+J416+J477+J38</f>
        <v>0</v>
      </c>
      <c r="K21" s="3">
        <f>K38+K368+K416+K477+K38</f>
        <v>21241.5</v>
      </c>
      <c r="L21" s="3">
        <f>L38+L368+L416+L477+L38</f>
        <v>0</v>
      </c>
      <c r="M21" s="3">
        <f>M38+M368+M416+M477+M25</f>
        <v>0</v>
      </c>
    </row>
    <row r="22" spans="1:17" ht="21" customHeight="1" x14ac:dyDescent="0.25">
      <c r="A22" s="60"/>
      <c r="B22" s="60"/>
      <c r="C22" s="60"/>
      <c r="D22" s="60"/>
      <c r="E22" s="60"/>
      <c r="F22" s="60"/>
      <c r="G22" s="27" t="s">
        <v>33</v>
      </c>
      <c r="H22" s="3">
        <f t="shared" si="2"/>
        <v>0</v>
      </c>
      <c r="I22" s="3">
        <f t="shared" ref="I22:M23" si="5">I39+I369+I417+I478</f>
        <v>0</v>
      </c>
      <c r="J22" s="3">
        <f t="shared" si="5"/>
        <v>0</v>
      </c>
      <c r="K22" s="3">
        <f t="shared" si="5"/>
        <v>0</v>
      </c>
      <c r="L22" s="3">
        <f t="shared" si="5"/>
        <v>0</v>
      </c>
      <c r="M22" s="3">
        <f t="shared" si="5"/>
        <v>0</v>
      </c>
    </row>
    <row r="23" spans="1:17" ht="21" customHeight="1" x14ac:dyDescent="0.25">
      <c r="A23" s="60"/>
      <c r="B23" s="60"/>
      <c r="C23" s="60"/>
      <c r="D23" s="60"/>
      <c r="E23" s="60"/>
      <c r="F23" s="60"/>
      <c r="G23" s="27" t="s">
        <v>34</v>
      </c>
      <c r="H23" s="3">
        <f t="shared" si="2"/>
        <v>0</v>
      </c>
      <c r="I23" s="3">
        <f t="shared" si="5"/>
        <v>0</v>
      </c>
      <c r="J23" s="3">
        <f t="shared" si="5"/>
        <v>0</v>
      </c>
      <c r="K23" s="3">
        <f t="shared" si="5"/>
        <v>0</v>
      </c>
      <c r="L23" s="3">
        <f t="shared" si="5"/>
        <v>0</v>
      </c>
      <c r="M23" s="3">
        <f t="shared" si="5"/>
        <v>0</v>
      </c>
    </row>
    <row r="24" spans="1:17" ht="15.6" x14ac:dyDescent="0.25">
      <c r="A24" s="63" t="s">
        <v>79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</row>
    <row r="25" spans="1:17" ht="102" customHeight="1" x14ac:dyDescent="0.25">
      <c r="A25" s="60" t="s">
        <v>39</v>
      </c>
      <c r="B25" s="60"/>
      <c r="C25" s="60"/>
      <c r="D25" s="60"/>
      <c r="E25" s="60"/>
      <c r="F25" s="60"/>
      <c r="G25" s="27" t="s">
        <v>66</v>
      </c>
      <c r="H25" s="18">
        <f t="shared" ref="H25:M25" si="6">H26+H28+H30+H32+H33+H35+H36+H37+H38+H39+H40</f>
        <v>597781.39999999991</v>
      </c>
      <c r="I25" s="18">
        <f t="shared" si="6"/>
        <v>33488.699999999997</v>
      </c>
      <c r="J25" s="18">
        <f t="shared" si="6"/>
        <v>98793.9</v>
      </c>
      <c r="K25" s="18">
        <f t="shared" si="6"/>
        <v>250730.9</v>
      </c>
      <c r="L25" s="18">
        <f t="shared" si="6"/>
        <v>248256.59999999998</v>
      </c>
      <c r="M25" s="2">
        <f t="shared" si="6"/>
        <v>0</v>
      </c>
      <c r="O25" s="34"/>
      <c r="P25" s="34"/>
    </row>
    <row r="26" spans="1:17" ht="15.6" x14ac:dyDescent="0.25">
      <c r="A26" s="60"/>
      <c r="B26" s="60"/>
      <c r="C26" s="60"/>
      <c r="D26" s="60"/>
      <c r="E26" s="60"/>
      <c r="F26" s="60"/>
      <c r="G26" s="27" t="s">
        <v>85</v>
      </c>
      <c r="H26" s="3">
        <f>J26+K26+L26+M26</f>
        <v>124964.7</v>
      </c>
      <c r="I26" s="3">
        <f>I42+P67+I55+I68+I80+I93+I105+I191+I117+I203+I215+I227+I251+I263+I287+I299</f>
        <v>2495.1</v>
      </c>
      <c r="J26" s="3">
        <f>J42+Q67+J55+J68+J80+J93+J105+J191+J117+J203+J215+J227+J251+J263+J287+J299</f>
        <v>98793.9</v>
      </c>
      <c r="K26" s="3">
        <f>K42+R67+K55+K68+K80+K93+K105+K191+K117+K203+K215+K227+K251+K263+K287+K299</f>
        <v>17534.8</v>
      </c>
      <c r="L26" s="3">
        <f>L42+S67+2524.5+L68+L80+L93+L105+L191+L117+L203+L215+L227+L251+L263+L287+L299</f>
        <v>8636</v>
      </c>
      <c r="M26" s="3">
        <f>M42+T67+M55+M68+M80+M93+M105+M191+M117+M203+M215+M227+M251+M263+M287+M299</f>
        <v>0</v>
      </c>
      <c r="O26" s="34"/>
    </row>
    <row r="27" spans="1:17" ht="41.4" x14ac:dyDescent="0.25">
      <c r="A27" s="60"/>
      <c r="B27" s="60"/>
      <c r="C27" s="60"/>
      <c r="D27" s="60"/>
      <c r="E27" s="60"/>
      <c r="F27" s="60"/>
      <c r="G27" s="13" t="s">
        <v>84</v>
      </c>
      <c r="H27" s="14">
        <f>J27+K27+L27+M27</f>
        <v>1837.2</v>
      </c>
      <c r="I27" s="14">
        <v>0</v>
      </c>
      <c r="J27" s="14">
        <v>0</v>
      </c>
      <c r="K27" s="14">
        <v>0</v>
      </c>
      <c r="L27" s="14">
        <v>1837.2</v>
      </c>
      <c r="M27" s="15">
        <v>0</v>
      </c>
      <c r="O27" s="34"/>
    </row>
    <row r="28" spans="1:17" ht="15.6" x14ac:dyDescent="0.25">
      <c r="A28" s="60"/>
      <c r="B28" s="60"/>
      <c r="C28" s="60"/>
      <c r="D28" s="60"/>
      <c r="E28" s="60"/>
      <c r="F28" s="60"/>
      <c r="G28" s="12" t="s">
        <v>88</v>
      </c>
      <c r="H28" s="2">
        <f t="shared" ref="H28:H40" si="7">J28+K28+L28+M28</f>
        <v>9216.5</v>
      </c>
      <c r="I28" s="2">
        <f>I43+P68+I57+I69+I81+I94+I106+I192+I118+I204+I216+I228+I252+I264+I288+I300</f>
        <v>0</v>
      </c>
      <c r="J28" s="2">
        <f>J43+Q68+J57+J69+J81+J94+J106+J192+J118+J204+J216+J228+J252+J264+J288+J300</f>
        <v>0</v>
      </c>
      <c r="K28" s="2">
        <f>K43+R68+K57+K69+K81+K94+K106+K192+K118+K204+K216+K228+K252+K264+K288+K300</f>
        <v>0</v>
      </c>
      <c r="L28" s="2">
        <f>L43+S68+L69+1200+L94+L106+L192+L118+L204+L216+L228+L252+L264+L288+L300</f>
        <v>9216.5</v>
      </c>
      <c r="M28" s="2">
        <f>M43+T68+M57+M69+M81+M94+M106+M192+M118+M204+M216+M228+M252+M264+M288+M300</f>
        <v>0</v>
      </c>
    </row>
    <row r="29" spans="1:17" ht="41.4" x14ac:dyDescent="0.25">
      <c r="A29" s="60"/>
      <c r="B29" s="60"/>
      <c r="C29" s="60"/>
      <c r="D29" s="60"/>
      <c r="E29" s="60"/>
      <c r="F29" s="60"/>
      <c r="G29" s="13" t="s">
        <v>84</v>
      </c>
      <c r="H29" s="14">
        <f>K29+L29+M29+J29</f>
        <v>1200</v>
      </c>
      <c r="I29" s="14">
        <v>0</v>
      </c>
      <c r="J29" s="14">
        <v>0</v>
      </c>
      <c r="K29" s="14">
        <v>0</v>
      </c>
      <c r="L29" s="15">
        <v>1200</v>
      </c>
      <c r="M29" s="15">
        <v>0</v>
      </c>
    </row>
    <row r="30" spans="1:17" ht="15.6" x14ac:dyDescent="0.25">
      <c r="A30" s="60"/>
      <c r="B30" s="60"/>
      <c r="C30" s="60"/>
      <c r="D30" s="60"/>
      <c r="E30" s="60"/>
      <c r="F30" s="60"/>
      <c r="G30" s="12" t="s">
        <v>83</v>
      </c>
      <c r="H30" s="2">
        <f t="shared" si="7"/>
        <v>13619.3</v>
      </c>
      <c r="I30" s="2">
        <f>I44+P69+I58+I70+I83+I95+I107+I193+I119+I205+I217+I229+I253+I265+I289+I301</f>
        <v>0</v>
      </c>
      <c r="J30" s="2">
        <f>J44+Q69+J58+J70+J83+J95+J107+J193+J119+J205+J217+J229+J253+J265+J289+J301</f>
        <v>0</v>
      </c>
      <c r="K30" s="2">
        <f>K44+R69+K58+K70+K83+K95+K107+K193+K119+K205+K217+K229+K253+K265+K289+K301</f>
        <v>0</v>
      </c>
      <c r="L30" s="2">
        <f>3908.3+L58+S69+L70+L83+L95+L107+L193+L119+L205+L217+L229+L253+L265+L289+L301</f>
        <v>13619.3</v>
      </c>
      <c r="M30" s="2">
        <f>M44+T69+M58+M70+M83+M95+M107+M193+M119+M205+M217+M229+M253+M265+M289+M301</f>
        <v>0</v>
      </c>
      <c r="O30" s="34"/>
    </row>
    <row r="31" spans="1:17" ht="41.4" x14ac:dyDescent="0.25">
      <c r="A31" s="60"/>
      <c r="B31" s="60"/>
      <c r="C31" s="60"/>
      <c r="D31" s="60"/>
      <c r="E31" s="60"/>
      <c r="F31" s="60"/>
      <c r="G31" s="13" t="s">
        <v>84</v>
      </c>
      <c r="H31" s="16">
        <f t="shared" si="7"/>
        <v>3908.3</v>
      </c>
      <c r="I31" s="16">
        <v>0</v>
      </c>
      <c r="J31" s="16">
        <v>0</v>
      </c>
      <c r="K31" s="16">
        <v>0</v>
      </c>
      <c r="L31" s="16">
        <v>3908.3</v>
      </c>
      <c r="M31" s="16">
        <v>0</v>
      </c>
      <c r="O31" s="34"/>
    </row>
    <row r="32" spans="1:17" ht="15.6" x14ac:dyDescent="0.25">
      <c r="A32" s="60"/>
      <c r="B32" s="60"/>
      <c r="C32" s="60"/>
      <c r="D32" s="60"/>
      <c r="E32" s="60"/>
      <c r="F32" s="60"/>
      <c r="G32" s="12" t="s">
        <v>2</v>
      </c>
      <c r="H32" s="2">
        <f t="shared" si="7"/>
        <v>69290.3</v>
      </c>
      <c r="I32" s="2">
        <f t="shared" ref="I32:M33" si="8">I46+P70+I59+I71+I84+I96+I108+I194+I120+I206+I218+I230+I254+I266+I290+I302</f>
        <v>0</v>
      </c>
      <c r="J32" s="2">
        <f t="shared" si="8"/>
        <v>0</v>
      </c>
      <c r="K32" s="2">
        <f t="shared" si="8"/>
        <v>11376.3</v>
      </c>
      <c r="L32" s="2">
        <f t="shared" si="8"/>
        <v>57914</v>
      </c>
      <c r="M32" s="2">
        <f t="shared" si="8"/>
        <v>0</v>
      </c>
    </row>
    <row r="33" spans="1:17" ht="15.6" x14ac:dyDescent="0.25">
      <c r="A33" s="60"/>
      <c r="B33" s="60"/>
      <c r="C33" s="60"/>
      <c r="D33" s="60"/>
      <c r="E33" s="60"/>
      <c r="F33" s="60"/>
      <c r="G33" s="12" t="s">
        <v>87</v>
      </c>
      <c r="H33" s="2">
        <f t="shared" si="7"/>
        <v>35265</v>
      </c>
      <c r="I33" s="2">
        <f t="shared" si="8"/>
        <v>3238.3</v>
      </c>
      <c r="J33" s="2">
        <f t="shared" si="8"/>
        <v>0</v>
      </c>
      <c r="K33" s="2">
        <f t="shared" si="8"/>
        <v>3326</v>
      </c>
      <c r="L33" s="2">
        <f t="shared" si="8"/>
        <v>31939</v>
      </c>
      <c r="M33" s="2">
        <f t="shared" si="8"/>
        <v>0</v>
      </c>
      <c r="Q33" s="35"/>
    </row>
    <row r="34" spans="1:17" ht="48.75" customHeight="1" x14ac:dyDescent="0.25">
      <c r="A34" s="60"/>
      <c r="B34" s="60"/>
      <c r="C34" s="60"/>
      <c r="D34" s="60"/>
      <c r="E34" s="60"/>
      <c r="F34" s="60"/>
      <c r="G34" s="13" t="s">
        <v>89</v>
      </c>
      <c r="H34" s="14">
        <f>J34+K34+L34</f>
        <v>3569.2</v>
      </c>
      <c r="I34" s="17">
        <v>0</v>
      </c>
      <c r="J34" s="15">
        <v>0</v>
      </c>
      <c r="K34" s="15">
        <v>3326</v>
      </c>
      <c r="L34" s="15">
        <v>243.2</v>
      </c>
      <c r="M34" s="15">
        <v>0</v>
      </c>
      <c r="Q34" s="35"/>
    </row>
    <row r="35" spans="1:17" ht="15.6" x14ac:dyDescent="0.25">
      <c r="A35" s="60"/>
      <c r="B35" s="60"/>
      <c r="C35" s="60"/>
      <c r="D35" s="60"/>
      <c r="E35" s="60"/>
      <c r="F35" s="60"/>
      <c r="G35" s="27" t="s">
        <v>4</v>
      </c>
      <c r="H35" s="3">
        <f t="shared" si="7"/>
        <v>135827.79999999999</v>
      </c>
      <c r="I35" s="3">
        <f>I48+P72+I61+I73+I86+I98+I110+I196+I123+I208+I220+I232+I256+I268+I292+I304</f>
        <v>17215</v>
      </c>
      <c r="J35" s="3">
        <f>J48+Q72+J61+J73+J86+J98+J110+J196+J123+J208+J220+J232+J256+J268+J292+J304</f>
        <v>0</v>
      </c>
      <c r="K35" s="3">
        <f>K48+R72+K61+K73+K86+K98+K110+K196+K123+K208+K220+K232+K256+K268+K292+K304</f>
        <v>109434.8</v>
      </c>
      <c r="L35" s="3">
        <f>L48+S72+L61+L73+L86+L98+L110+L196+L123+L208+L220+L232+L256+L268+L292+L304</f>
        <v>26393</v>
      </c>
      <c r="M35" s="3">
        <f>M48+T72+M61+M73+M86+M98+M110+M196+M123+M208+M220+M232+M256+M268+M292+M304</f>
        <v>0</v>
      </c>
    </row>
    <row r="36" spans="1:17" ht="15.6" x14ac:dyDescent="0.25">
      <c r="A36" s="60"/>
      <c r="B36" s="60"/>
      <c r="C36" s="60"/>
      <c r="D36" s="60"/>
      <c r="E36" s="60"/>
      <c r="F36" s="60"/>
      <c r="G36" s="27" t="s">
        <v>23</v>
      </c>
      <c r="H36" s="3">
        <f>J36+K36+L36+M36</f>
        <v>159597.79999999999</v>
      </c>
      <c r="I36" s="3">
        <f t="shared" ref="I36:J36" si="9">I49+P73+I62+I74+I87+I99+I111+I197+I124+I209+I221+I233+I245+I257+I269+I281+I293+I305+I318</f>
        <v>10540.3</v>
      </c>
      <c r="J36" s="3">
        <f t="shared" si="9"/>
        <v>0</v>
      </c>
      <c r="K36" s="3">
        <f>K49+R73+K62+K74+K87+K99+K111+K197+K124+K209+K221+K233+K245+K257+K269+K281+K293+K305+K318</f>
        <v>109059</v>
      </c>
      <c r="L36" s="3">
        <f>L49+S73+L62+L74+L87+L99+L111+L197+L124+L209+L221+L233+L245+L257+L269+L281+L293+L305+L318+L330+L342+L354</f>
        <v>50538.8</v>
      </c>
      <c r="M36" s="3">
        <f>M49+T73+M62+M74+M87+M99+M111+M197+M124+M209+M221+M233+M257+M269+M293+M305</f>
        <v>0</v>
      </c>
      <c r="N36" s="26"/>
    </row>
    <row r="37" spans="1:17" ht="15.6" x14ac:dyDescent="0.25">
      <c r="A37" s="60"/>
      <c r="B37" s="60"/>
      <c r="C37" s="60"/>
      <c r="D37" s="60"/>
      <c r="E37" s="60"/>
      <c r="F37" s="60"/>
      <c r="G37" s="27" t="s">
        <v>31</v>
      </c>
      <c r="H37" s="3">
        <f t="shared" si="7"/>
        <v>50000</v>
      </c>
      <c r="I37" s="3">
        <f t="shared" ref="I37:M40" si="10">I50+P74+I63+I75+I88+I100+I112+I198+I125+I210+I222+I234+I258+I270+I294+I307</f>
        <v>0</v>
      </c>
      <c r="J37" s="3">
        <f t="shared" si="10"/>
        <v>0</v>
      </c>
      <c r="K37" s="3">
        <f t="shared" si="10"/>
        <v>0</v>
      </c>
      <c r="L37" s="3">
        <f t="shared" si="10"/>
        <v>50000</v>
      </c>
      <c r="M37" s="3">
        <f t="shared" si="10"/>
        <v>0</v>
      </c>
      <c r="Q37" s="35"/>
    </row>
    <row r="38" spans="1:17" ht="15.6" x14ac:dyDescent="0.25">
      <c r="A38" s="60"/>
      <c r="B38" s="60"/>
      <c r="C38" s="60"/>
      <c r="D38" s="60"/>
      <c r="E38" s="60"/>
      <c r="F38" s="60"/>
      <c r="G38" s="27" t="s">
        <v>32</v>
      </c>
      <c r="H38" s="3">
        <f t="shared" si="7"/>
        <v>0</v>
      </c>
      <c r="I38" s="3">
        <f t="shared" si="10"/>
        <v>0</v>
      </c>
      <c r="J38" s="3">
        <f t="shared" si="10"/>
        <v>0</v>
      </c>
      <c r="K38" s="3">
        <f t="shared" si="10"/>
        <v>0</v>
      </c>
      <c r="L38" s="3">
        <f t="shared" si="10"/>
        <v>0</v>
      </c>
      <c r="M38" s="3">
        <f t="shared" si="10"/>
        <v>0</v>
      </c>
    </row>
    <row r="39" spans="1:17" ht="15.6" x14ac:dyDescent="0.25">
      <c r="A39" s="60"/>
      <c r="B39" s="60"/>
      <c r="C39" s="60"/>
      <c r="D39" s="60"/>
      <c r="E39" s="60"/>
      <c r="F39" s="60"/>
      <c r="G39" s="27" t="s">
        <v>33</v>
      </c>
      <c r="H39" s="3">
        <f t="shared" si="7"/>
        <v>0</v>
      </c>
      <c r="I39" s="3">
        <f t="shared" si="10"/>
        <v>0</v>
      </c>
      <c r="J39" s="3">
        <f t="shared" si="10"/>
        <v>0</v>
      </c>
      <c r="K39" s="3">
        <f t="shared" si="10"/>
        <v>0</v>
      </c>
      <c r="L39" s="3">
        <f t="shared" si="10"/>
        <v>0</v>
      </c>
      <c r="M39" s="3">
        <f t="shared" si="10"/>
        <v>0</v>
      </c>
    </row>
    <row r="40" spans="1:17" ht="15.6" x14ac:dyDescent="0.25">
      <c r="A40" s="60"/>
      <c r="B40" s="60"/>
      <c r="C40" s="60"/>
      <c r="D40" s="60"/>
      <c r="E40" s="60"/>
      <c r="F40" s="60"/>
      <c r="G40" s="27" t="s">
        <v>34</v>
      </c>
      <c r="H40" s="3">
        <f t="shared" si="7"/>
        <v>0</v>
      </c>
      <c r="I40" s="3">
        <f t="shared" si="10"/>
        <v>0</v>
      </c>
      <c r="J40" s="3">
        <f t="shared" si="10"/>
        <v>0</v>
      </c>
      <c r="K40" s="3">
        <f t="shared" si="10"/>
        <v>0</v>
      </c>
      <c r="L40" s="3">
        <f t="shared" si="10"/>
        <v>0</v>
      </c>
      <c r="M40" s="3">
        <f t="shared" si="10"/>
        <v>0</v>
      </c>
    </row>
    <row r="41" spans="1:17" ht="95.25" customHeight="1" x14ac:dyDescent="0.25">
      <c r="A41" s="60" t="s">
        <v>117</v>
      </c>
      <c r="B41" s="60" t="s">
        <v>12</v>
      </c>
      <c r="C41" s="60" t="s">
        <v>56</v>
      </c>
      <c r="D41" s="71">
        <v>18974</v>
      </c>
      <c r="E41" s="60" t="s">
        <v>18</v>
      </c>
      <c r="F41" s="60" t="s">
        <v>111</v>
      </c>
      <c r="G41" s="1" t="s">
        <v>80</v>
      </c>
      <c r="H41" s="2">
        <f>H42+H43+H44+H46+H47+H48+H49+H50+H51+H52+H53</f>
        <v>21966</v>
      </c>
      <c r="I41" s="2">
        <f>I42+I43+I44+I46+I47+I48</f>
        <v>0</v>
      </c>
      <c r="J41" s="2">
        <f>J42+J43+J44+J46+J47+J48</f>
        <v>0</v>
      </c>
      <c r="K41" s="2">
        <v>0</v>
      </c>
      <c r="L41" s="2">
        <f>L42+L43+3908.3+L46+L47+L48+L49+L50+L51+L52+L53</f>
        <v>21966</v>
      </c>
      <c r="M41" s="2">
        <v>0</v>
      </c>
      <c r="O41" s="34"/>
    </row>
    <row r="42" spans="1:17" ht="15.6" x14ac:dyDescent="0.25">
      <c r="A42" s="60"/>
      <c r="B42" s="60"/>
      <c r="C42" s="60"/>
      <c r="D42" s="66"/>
      <c r="E42" s="60"/>
      <c r="F42" s="60"/>
      <c r="G42" s="1" t="s">
        <v>0</v>
      </c>
      <c r="H42" s="3">
        <v>279.3</v>
      </c>
      <c r="I42" s="3">
        <v>0</v>
      </c>
      <c r="J42" s="3">
        <v>0</v>
      </c>
      <c r="K42" s="3">
        <v>0</v>
      </c>
      <c r="L42" s="3">
        <v>279.3</v>
      </c>
      <c r="M42" s="3">
        <v>0</v>
      </c>
    </row>
    <row r="43" spans="1:17" ht="15.6" x14ac:dyDescent="0.25">
      <c r="A43" s="60"/>
      <c r="B43" s="60"/>
      <c r="C43" s="60"/>
      <c r="D43" s="66"/>
      <c r="E43" s="60"/>
      <c r="F43" s="60"/>
      <c r="G43" s="1" t="s">
        <v>5</v>
      </c>
      <c r="H43" s="3">
        <v>7999</v>
      </c>
      <c r="I43" s="3">
        <v>0</v>
      </c>
      <c r="J43" s="3">
        <v>0</v>
      </c>
      <c r="K43" s="3">
        <v>0</v>
      </c>
      <c r="L43" s="3">
        <v>7999</v>
      </c>
      <c r="M43" s="3">
        <v>0</v>
      </c>
      <c r="O43" s="34"/>
    </row>
    <row r="44" spans="1:17" ht="15.6" x14ac:dyDescent="0.25">
      <c r="A44" s="60"/>
      <c r="B44" s="60"/>
      <c r="C44" s="60"/>
      <c r="D44" s="66"/>
      <c r="E44" s="60"/>
      <c r="F44" s="60"/>
      <c r="G44" s="1" t="s">
        <v>83</v>
      </c>
      <c r="H44" s="3">
        <f>3908.3</f>
        <v>3908.3</v>
      </c>
      <c r="I44" s="3">
        <v>0</v>
      </c>
      <c r="J44" s="3">
        <v>0</v>
      </c>
      <c r="K44" s="3">
        <v>0</v>
      </c>
      <c r="L44" s="3">
        <v>3908.3</v>
      </c>
      <c r="M44" s="5">
        <v>0</v>
      </c>
      <c r="O44" s="34"/>
    </row>
    <row r="45" spans="1:17" ht="41.4" x14ac:dyDescent="0.25">
      <c r="A45" s="60"/>
      <c r="B45" s="60"/>
      <c r="C45" s="60"/>
      <c r="D45" s="66"/>
      <c r="E45" s="60"/>
      <c r="F45" s="60"/>
      <c r="G45" s="19" t="s">
        <v>84</v>
      </c>
      <c r="H45" s="14">
        <f>J45+K45+L45+M45</f>
        <v>3908.3</v>
      </c>
      <c r="I45" s="14">
        <v>0</v>
      </c>
      <c r="J45" s="14">
        <v>0</v>
      </c>
      <c r="K45" s="14">
        <v>0</v>
      </c>
      <c r="L45" s="14">
        <v>3908.3</v>
      </c>
      <c r="M45" s="15">
        <v>0</v>
      </c>
      <c r="O45" s="34"/>
    </row>
    <row r="46" spans="1:17" ht="15.6" x14ac:dyDescent="0.25">
      <c r="A46" s="60"/>
      <c r="B46" s="60"/>
      <c r="C46" s="60"/>
      <c r="D46" s="66"/>
      <c r="E46" s="60"/>
      <c r="F46" s="60"/>
      <c r="G46" s="1" t="s">
        <v>2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</row>
    <row r="47" spans="1:17" ht="15.6" x14ac:dyDescent="0.25">
      <c r="A47" s="60"/>
      <c r="B47" s="60"/>
      <c r="C47" s="60"/>
      <c r="D47" s="66"/>
      <c r="E47" s="60"/>
      <c r="F47" s="60"/>
      <c r="G47" s="1" t="s">
        <v>3</v>
      </c>
      <c r="H47" s="3">
        <f t="shared" ref="H47:H53" si="11">J47+K47+L47+M47</f>
        <v>7695.7</v>
      </c>
      <c r="I47" s="3">
        <v>0</v>
      </c>
      <c r="J47" s="3">
        <v>0</v>
      </c>
      <c r="K47" s="3">
        <v>0</v>
      </c>
      <c r="L47" s="3">
        <v>7695.7</v>
      </c>
      <c r="M47" s="3">
        <v>0</v>
      </c>
      <c r="O47" s="34"/>
    </row>
    <row r="48" spans="1:17" ht="15.6" x14ac:dyDescent="0.25">
      <c r="A48" s="60"/>
      <c r="B48" s="60"/>
      <c r="C48" s="60"/>
      <c r="D48" s="66"/>
      <c r="E48" s="60"/>
      <c r="F48" s="60"/>
      <c r="G48" s="1" t="s">
        <v>4</v>
      </c>
      <c r="H48" s="3">
        <f t="shared" si="11"/>
        <v>1016.4</v>
      </c>
      <c r="I48" s="3">
        <v>0</v>
      </c>
      <c r="J48" s="3">
        <v>0</v>
      </c>
      <c r="K48" s="3">
        <v>0</v>
      </c>
      <c r="L48" s="3">
        <v>1016.4</v>
      </c>
      <c r="M48" s="3">
        <v>0</v>
      </c>
    </row>
    <row r="49" spans="1:13" ht="15.6" x14ac:dyDescent="0.25">
      <c r="A49" s="60"/>
      <c r="B49" s="60"/>
      <c r="C49" s="60"/>
      <c r="D49" s="66"/>
      <c r="E49" s="60"/>
      <c r="F49" s="60"/>
      <c r="G49" s="1" t="s">
        <v>23</v>
      </c>
      <c r="H49" s="7">
        <f t="shared" si="11"/>
        <v>1067.3</v>
      </c>
      <c r="I49" s="7">
        <v>0</v>
      </c>
      <c r="J49" s="7">
        <v>0</v>
      </c>
      <c r="K49" s="7">
        <v>0</v>
      </c>
      <c r="L49" s="7">
        <v>1067.3</v>
      </c>
      <c r="M49" s="7">
        <v>0</v>
      </c>
    </row>
    <row r="50" spans="1:13" ht="15.6" x14ac:dyDescent="0.25">
      <c r="A50" s="60"/>
      <c r="B50" s="60"/>
      <c r="C50" s="60"/>
      <c r="D50" s="66"/>
      <c r="E50" s="60"/>
      <c r="F50" s="60"/>
      <c r="G50" s="1" t="s">
        <v>31</v>
      </c>
      <c r="H50" s="3">
        <f t="shared" si="11"/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ht="15.6" x14ac:dyDescent="0.25">
      <c r="A51" s="60"/>
      <c r="B51" s="60"/>
      <c r="C51" s="60"/>
      <c r="D51" s="66"/>
      <c r="E51" s="60"/>
      <c r="F51" s="60"/>
      <c r="G51" s="1" t="s">
        <v>32</v>
      </c>
      <c r="H51" s="3">
        <f t="shared" si="11"/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ht="15.6" x14ac:dyDescent="0.25">
      <c r="A52" s="60"/>
      <c r="B52" s="60"/>
      <c r="C52" s="60"/>
      <c r="D52" s="66"/>
      <c r="E52" s="60"/>
      <c r="F52" s="60"/>
      <c r="G52" s="1" t="s">
        <v>33</v>
      </c>
      <c r="H52" s="3">
        <f t="shared" si="11"/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ht="15.6" x14ac:dyDescent="0.25">
      <c r="A53" s="60"/>
      <c r="B53" s="60"/>
      <c r="C53" s="60"/>
      <c r="D53" s="66"/>
      <c r="E53" s="60"/>
      <c r="F53" s="60"/>
      <c r="G53" s="1" t="s">
        <v>34</v>
      </c>
      <c r="H53" s="3">
        <f t="shared" si="11"/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</row>
    <row r="54" spans="1:13" ht="95.25" customHeight="1" x14ac:dyDescent="0.25">
      <c r="A54" s="60" t="s">
        <v>40</v>
      </c>
      <c r="B54" s="60" t="s">
        <v>12</v>
      </c>
      <c r="C54" s="60" t="s">
        <v>13</v>
      </c>
      <c r="D54" s="66">
        <v>933982.1</v>
      </c>
      <c r="E54" s="60" t="s">
        <v>53</v>
      </c>
      <c r="F54" s="60" t="s">
        <v>127</v>
      </c>
      <c r="G54" s="1" t="s">
        <v>80</v>
      </c>
      <c r="H54" s="2">
        <f>H55+H57+H58+H59+H60+H61+H62</f>
        <v>89903.5</v>
      </c>
      <c r="I54" s="2">
        <f>I55+I57+I58+I59+I60+I61</f>
        <v>0</v>
      </c>
      <c r="J54" s="2">
        <f>J55+J57+J58+J59+J60+J61</f>
        <v>0</v>
      </c>
      <c r="K54" s="2">
        <f>K55+K57+K58+K59+K60+K61</f>
        <v>0</v>
      </c>
      <c r="L54" s="2">
        <f>L57+L58+L59+L60+L61+2524.5+L62</f>
        <v>89903.5</v>
      </c>
      <c r="M54" s="2">
        <f>M55+M57+M58+M59+M60+M61</f>
        <v>0</v>
      </c>
    </row>
    <row r="55" spans="1:13" ht="15.6" x14ac:dyDescent="0.25">
      <c r="A55" s="60"/>
      <c r="B55" s="60"/>
      <c r="C55" s="60"/>
      <c r="D55" s="66"/>
      <c r="E55" s="60"/>
      <c r="F55" s="60"/>
      <c r="G55" s="1" t="s">
        <v>85</v>
      </c>
      <c r="H55" s="3">
        <v>2524.5</v>
      </c>
      <c r="I55" s="3">
        <v>0</v>
      </c>
      <c r="J55" s="3">
        <v>0</v>
      </c>
      <c r="K55" s="3">
        <v>0</v>
      </c>
      <c r="L55" s="3">
        <v>2524.5</v>
      </c>
      <c r="M55" s="5">
        <v>0</v>
      </c>
    </row>
    <row r="56" spans="1:13" ht="41.4" x14ac:dyDescent="0.25">
      <c r="A56" s="60"/>
      <c r="B56" s="60"/>
      <c r="C56" s="60"/>
      <c r="D56" s="66"/>
      <c r="E56" s="60"/>
      <c r="F56" s="60"/>
      <c r="G56" s="13" t="s">
        <v>84</v>
      </c>
      <c r="H56" s="14">
        <f>J56+K56+L56+M56</f>
        <v>1837.2</v>
      </c>
      <c r="I56" s="14">
        <v>0</v>
      </c>
      <c r="J56" s="14">
        <v>0</v>
      </c>
      <c r="K56" s="14">
        <v>0</v>
      </c>
      <c r="L56" s="14">
        <v>1837.2</v>
      </c>
      <c r="M56" s="15">
        <v>0</v>
      </c>
    </row>
    <row r="57" spans="1:13" ht="15.6" x14ac:dyDescent="0.25">
      <c r="A57" s="60"/>
      <c r="B57" s="60"/>
      <c r="C57" s="60"/>
      <c r="D57" s="66"/>
      <c r="E57" s="60"/>
      <c r="F57" s="60"/>
      <c r="G57" s="1" t="s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</row>
    <row r="58" spans="1:13" ht="15.6" x14ac:dyDescent="0.3">
      <c r="A58" s="60"/>
      <c r="B58" s="60"/>
      <c r="C58" s="60"/>
      <c r="D58" s="66"/>
      <c r="E58" s="60"/>
      <c r="F58" s="60"/>
      <c r="G58" s="1" t="s">
        <v>1</v>
      </c>
      <c r="H58" s="3">
        <f>J58+K58+L58+M58</f>
        <v>9700</v>
      </c>
      <c r="I58" s="20">
        <v>0</v>
      </c>
      <c r="J58" s="20">
        <v>0</v>
      </c>
      <c r="K58" s="20">
        <v>0</v>
      </c>
      <c r="L58" s="3">
        <v>9700</v>
      </c>
      <c r="M58" s="3">
        <v>0</v>
      </c>
    </row>
    <row r="59" spans="1:13" ht="15.6" x14ac:dyDescent="0.25">
      <c r="A59" s="60"/>
      <c r="B59" s="60"/>
      <c r="C59" s="60"/>
      <c r="D59" s="66"/>
      <c r="E59" s="60"/>
      <c r="F59" s="60"/>
      <c r="G59" s="1" t="s">
        <v>2</v>
      </c>
      <c r="H59" s="3">
        <f>J59+K59+L59+M59</f>
        <v>55770.7</v>
      </c>
      <c r="I59" s="3">
        <v>0</v>
      </c>
      <c r="J59" s="3">
        <v>0</v>
      </c>
      <c r="K59" s="3">
        <v>0</v>
      </c>
      <c r="L59" s="3">
        <v>55770.7</v>
      </c>
      <c r="M59" s="3">
        <v>0</v>
      </c>
    </row>
    <row r="60" spans="1:13" ht="15.6" x14ac:dyDescent="0.25">
      <c r="A60" s="60"/>
      <c r="B60" s="60"/>
      <c r="C60" s="60"/>
      <c r="D60" s="66"/>
      <c r="E60" s="60"/>
      <c r="F60" s="60"/>
      <c r="G60" s="1" t="s">
        <v>3</v>
      </c>
      <c r="H60" s="3">
        <f>J60+K60+L60+M60</f>
        <v>20706</v>
      </c>
      <c r="I60" s="3">
        <v>0</v>
      </c>
      <c r="J60" s="3">
        <v>0</v>
      </c>
      <c r="K60" s="3">
        <v>0</v>
      </c>
      <c r="L60" s="3">
        <f>23684.2-528.2-2450</f>
        <v>20706</v>
      </c>
      <c r="M60" s="3">
        <v>0</v>
      </c>
    </row>
    <row r="61" spans="1:13" ht="15.6" x14ac:dyDescent="0.25">
      <c r="A61" s="60"/>
      <c r="B61" s="60"/>
      <c r="C61" s="60"/>
      <c r="D61" s="66"/>
      <c r="E61" s="60"/>
      <c r="F61" s="60"/>
      <c r="G61" s="1" t="s">
        <v>4</v>
      </c>
      <c r="H61" s="3">
        <f>J61+K61+L61+M61</f>
        <v>1153.0999999999999</v>
      </c>
      <c r="I61" s="3">
        <v>0</v>
      </c>
      <c r="J61" s="3">
        <v>0</v>
      </c>
      <c r="K61" s="3">
        <v>0</v>
      </c>
      <c r="L61" s="3">
        <v>1153.0999999999999</v>
      </c>
      <c r="M61" s="3">
        <v>0</v>
      </c>
    </row>
    <row r="62" spans="1:13" ht="15.6" x14ac:dyDescent="0.25">
      <c r="A62" s="60"/>
      <c r="B62" s="60"/>
      <c r="C62" s="60"/>
      <c r="D62" s="66"/>
      <c r="E62" s="60"/>
      <c r="F62" s="60"/>
      <c r="G62" s="1" t="s">
        <v>23</v>
      </c>
      <c r="H62" s="7">
        <v>49.2</v>
      </c>
      <c r="I62" s="7">
        <v>0</v>
      </c>
      <c r="J62" s="7">
        <v>0</v>
      </c>
      <c r="K62" s="7">
        <v>0</v>
      </c>
      <c r="L62" s="7">
        <v>49.2</v>
      </c>
      <c r="M62" s="7">
        <v>0</v>
      </c>
    </row>
    <row r="63" spans="1:13" ht="15.6" x14ac:dyDescent="0.25">
      <c r="A63" s="60"/>
      <c r="B63" s="60"/>
      <c r="C63" s="60"/>
      <c r="D63" s="66"/>
      <c r="E63" s="60"/>
      <c r="F63" s="60"/>
      <c r="G63" s="1" t="s">
        <v>31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ht="15.6" x14ac:dyDescent="0.25">
      <c r="A64" s="60"/>
      <c r="B64" s="60"/>
      <c r="C64" s="60"/>
      <c r="D64" s="66"/>
      <c r="E64" s="60"/>
      <c r="F64" s="60"/>
      <c r="G64" s="1" t="s">
        <v>32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5" ht="15.6" x14ac:dyDescent="0.25">
      <c r="A65" s="60"/>
      <c r="B65" s="60"/>
      <c r="C65" s="60"/>
      <c r="D65" s="66"/>
      <c r="E65" s="60"/>
      <c r="F65" s="60"/>
      <c r="G65" s="1" t="s">
        <v>33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</row>
    <row r="66" spans="1:15" ht="15.6" x14ac:dyDescent="0.25">
      <c r="A66" s="60"/>
      <c r="B66" s="60"/>
      <c r="C66" s="60"/>
      <c r="D66" s="66"/>
      <c r="E66" s="60"/>
      <c r="F66" s="60"/>
      <c r="G66" s="1" t="s">
        <v>34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</row>
    <row r="67" spans="1:15" ht="96" customHeight="1" x14ac:dyDescent="0.25">
      <c r="A67" s="60" t="s">
        <v>41</v>
      </c>
      <c r="B67" s="60" t="s">
        <v>12</v>
      </c>
      <c r="C67" s="60" t="s">
        <v>128</v>
      </c>
      <c r="D67" s="60">
        <v>5540</v>
      </c>
      <c r="E67" s="60" t="s">
        <v>0</v>
      </c>
      <c r="F67" s="60" t="s">
        <v>0</v>
      </c>
      <c r="G67" s="1" t="s">
        <v>80</v>
      </c>
      <c r="H67" s="2">
        <v>5540</v>
      </c>
      <c r="I67" s="2">
        <v>0</v>
      </c>
      <c r="J67" s="2">
        <v>0</v>
      </c>
      <c r="K67" s="2">
        <v>5000</v>
      </c>
      <c r="L67" s="2">
        <v>540</v>
      </c>
      <c r="M67" s="2">
        <v>0</v>
      </c>
    </row>
    <row r="68" spans="1:15" ht="15.6" x14ac:dyDescent="0.25">
      <c r="A68" s="60"/>
      <c r="B68" s="60"/>
      <c r="C68" s="60"/>
      <c r="D68" s="60"/>
      <c r="E68" s="60"/>
      <c r="F68" s="60"/>
      <c r="G68" s="1" t="s">
        <v>0</v>
      </c>
      <c r="H68" s="3">
        <v>5540</v>
      </c>
      <c r="I68" s="3">
        <v>0</v>
      </c>
      <c r="J68" s="3">
        <v>0</v>
      </c>
      <c r="K68" s="3">
        <v>5000</v>
      </c>
      <c r="L68" s="3">
        <v>540</v>
      </c>
      <c r="M68" s="3">
        <v>0</v>
      </c>
    </row>
    <row r="69" spans="1:15" ht="15.6" x14ac:dyDescent="0.25">
      <c r="A69" s="60"/>
      <c r="B69" s="60"/>
      <c r="C69" s="60"/>
      <c r="D69" s="60"/>
      <c r="E69" s="60"/>
      <c r="F69" s="60"/>
      <c r="G69" s="1" t="s">
        <v>5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</row>
    <row r="70" spans="1:15" ht="15.6" x14ac:dyDescent="0.25">
      <c r="A70" s="60"/>
      <c r="B70" s="60"/>
      <c r="C70" s="60"/>
      <c r="D70" s="60"/>
      <c r="E70" s="60"/>
      <c r="F70" s="60"/>
      <c r="G70" s="1" t="s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</row>
    <row r="71" spans="1:15" ht="15.6" x14ac:dyDescent="0.25">
      <c r="A71" s="60"/>
      <c r="B71" s="60"/>
      <c r="C71" s="60"/>
      <c r="D71" s="60"/>
      <c r="E71" s="60"/>
      <c r="F71" s="60"/>
      <c r="G71" s="1" t="s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</row>
    <row r="72" spans="1:15" ht="15.6" x14ac:dyDescent="0.25">
      <c r="A72" s="60"/>
      <c r="B72" s="60"/>
      <c r="C72" s="60"/>
      <c r="D72" s="60"/>
      <c r="E72" s="60"/>
      <c r="F72" s="60"/>
      <c r="G72" s="1" t="s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</row>
    <row r="73" spans="1:15" ht="15.6" x14ac:dyDescent="0.25">
      <c r="A73" s="60"/>
      <c r="B73" s="60"/>
      <c r="C73" s="60"/>
      <c r="D73" s="60"/>
      <c r="E73" s="60"/>
      <c r="F73" s="60"/>
      <c r="G73" s="1" t="s">
        <v>4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</row>
    <row r="74" spans="1:15" ht="15.6" x14ac:dyDescent="0.25">
      <c r="A74" s="60"/>
      <c r="B74" s="60"/>
      <c r="C74" s="60"/>
      <c r="D74" s="60"/>
      <c r="E74" s="60"/>
      <c r="F74" s="60"/>
      <c r="G74" s="1" t="s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</row>
    <row r="75" spans="1:15" ht="15.6" x14ac:dyDescent="0.25">
      <c r="A75" s="60"/>
      <c r="B75" s="60"/>
      <c r="C75" s="60"/>
      <c r="D75" s="60"/>
      <c r="E75" s="60"/>
      <c r="F75" s="60"/>
      <c r="G75" s="1" t="s">
        <v>31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</row>
    <row r="76" spans="1:15" ht="15.6" x14ac:dyDescent="0.25">
      <c r="A76" s="60"/>
      <c r="B76" s="60"/>
      <c r="C76" s="60"/>
      <c r="D76" s="60"/>
      <c r="E76" s="60"/>
      <c r="F76" s="60"/>
      <c r="G76" s="1" t="s">
        <v>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</row>
    <row r="77" spans="1:15" ht="15.6" x14ac:dyDescent="0.25">
      <c r="A77" s="60"/>
      <c r="B77" s="60"/>
      <c r="C77" s="60"/>
      <c r="D77" s="60"/>
      <c r="E77" s="60"/>
      <c r="F77" s="60"/>
      <c r="G77" s="1" t="s">
        <v>33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</row>
    <row r="78" spans="1:15" ht="15.6" x14ac:dyDescent="0.25">
      <c r="A78" s="60"/>
      <c r="B78" s="60"/>
      <c r="C78" s="60"/>
      <c r="D78" s="60"/>
      <c r="E78" s="60"/>
      <c r="F78" s="60"/>
      <c r="G78" s="1" t="s">
        <v>34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</row>
    <row r="79" spans="1:15" ht="96" customHeight="1" x14ac:dyDescent="0.25">
      <c r="A79" s="60" t="s">
        <v>42</v>
      </c>
      <c r="B79" s="60" t="s">
        <v>14</v>
      </c>
      <c r="C79" s="60" t="s">
        <v>129</v>
      </c>
      <c r="D79" s="60">
        <v>1048500</v>
      </c>
      <c r="E79" s="60" t="s">
        <v>18</v>
      </c>
      <c r="F79" s="60" t="s">
        <v>123</v>
      </c>
      <c r="G79" s="1" t="s">
        <v>80</v>
      </c>
      <c r="H79" s="2">
        <f>H80+H81+H83+H84+H85+H86+H87</f>
        <v>103147.9</v>
      </c>
      <c r="I79" s="2">
        <v>2495.1</v>
      </c>
      <c r="J79" s="2">
        <v>98793.9</v>
      </c>
      <c r="K79" s="2">
        <f>K80+K81+K83+K84+K85+K86</f>
        <v>0</v>
      </c>
      <c r="L79" s="2">
        <f>L80+L83+L84+L85+L86+1200</f>
        <v>4354</v>
      </c>
      <c r="M79" s="2">
        <v>0</v>
      </c>
    </row>
    <row r="80" spans="1:15" ht="15.6" x14ac:dyDescent="0.25">
      <c r="A80" s="60"/>
      <c r="B80" s="60"/>
      <c r="C80" s="60"/>
      <c r="D80" s="60"/>
      <c r="E80" s="60"/>
      <c r="F80" s="60"/>
      <c r="G80" s="1" t="s">
        <v>0</v>
      </c>
      <c r="H80" s="3">
        <f>J80+K80+L80+M80</f>
        <v>101289</v>
      </c>
      <c r="I80" s="3">
        <v>2495.1</v>
      </c>
      <c r="J80" s="3">
        <v>98793.9</v>
      </c>
      <c r="K80" s="3">
        <v>0</v>
      </c>
      <c r="L80" s="3">
        <v>2495.1</v>
      </c>
      <c r="M80" s="3">
        <v>0</v>
      </c>
      <c r="O80" s="36"/>
    </row>
    <row r="81" spans="1:15" ht="15.6" x14ac:dyDescent="0.25">
      <c r="A81" s="60"/>
      <c r="B81" s="60"/>
      <c r="C81" s="60"/>
      <c r="D81" s="60"/>
      <c r="E81" s="60"/>
      <c r="F81" s="60"/>
      <c r="G81" s="1" t="s">
        <v>5</v>
      </c>
      <c r="H81" s="3">
        <v>1200</v>
      </c>
      <c r="I81" s="3">
        <v>0</v>
      </c>
      <c r="J81" s="3">
        <v>0</v>
      </c>
      <c r="K81" s="3">
        <v>0</v>
      </c>
      <c r="L81" s="5">
        <v>1200</v>
      </c>
      <c r="M81" s="5">
        <v>0</v>
      </c>
      <c r="O81" s="34"/>
    </row>
    <row r="82" spans="1:15" ht="41.4" x14ac:dyDescent="0.25">
      <c r="A82" s="60"/>
      <c r="B82" s="60"/>
      <c r="C82" s="60"/>
      <c r="D82" s="60"/>
      <c r="E82" s="60"/>
      <c r="F82" s="60"/>
      <c r="G82" s="19" t="s">
        <v>84</v>
      </c>
      <c r="H82" s="14">
        <f>K82+L82+M82+J82</f>
        <v>1200</v>
      </c>
      <c r="I82" s="14">
        <v>0</v>
      </c>
      <c r="J82" s="14">
        <v>0</v>
      </c>
      <c r="K82" s="14">
        <v>0</v>
      </c>
      <c r="L82" s="15">
        <v>1200</v>
      </c>
      <c r="M82" s="15">
        <v>0</v>
      </c>
      <c r="O82" s="34"/>
    </row>
    <row r="83" spans="1:15" ht="15.6" x14ac:dyDescent="0.25">
      <c r="A83" s="60"/>
      <c r="B83" s="60"/>
      <c r="C83" s="60"/>
      <c r="D83" s="60"/>
      <c r="E83" s="60"/>
      <c r="F83" s="60"/>
      <c r="G83" s="1" t="s">
        <v>1</v>
      </c>
      <c r="H83" s="3">
        <f>K83+L83+M83+J83</f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</row>
    <row r="84" spans="1:15" ht="15.6" x14ac:dyDescent="0.25">
      <c r="A84" s="60"/>
      <c r="B84" s="60"/>
      <c r="C84" s="60"/>
      <c r="D84" s="60"/>
      <c r="E84" s="60"/>
      <c r="F84" s="60"/>
      <c r="G84" s="1" t="s">
        <v>2</v>
      </c>
      <c r="H84" s="3">
        <f>J84+K84+L84+M84</f>
        <v>600</v>
      </c>
      <c r="I84" s="3">
        <v>0</v>
      </c>
      <c r="J84" s="3">
        <v>0</v>
      </c>
      <c r="K84" s="3">
        <v>0</v>
      </c>
      <c r="L84" s="3">
        <v>600</v>
      </c>
      <c r="M84" s="3">
        <v>0</v>
      </c>
    </row>
    <row r="85" spans="1:15" ht="15.6" x14ac:dyDescent="0.25">
      <c r="A85" s="60"/>
      <c r="B85" s="60"/>
      <c r="C85" s="60"/>
      <c r="D85" s="60"/>
      <c r="E85" s="60"/>
      <c r="F85" s="60"/>
      <c r="G85" s="1" t="s">
        <v>3</v>
      </c>
      <c r="H85" s="3">
        <f>J85+K85+L85+M85</f>
        <v>35.5</v>
      </c>
      <c r="I85" s="3">
        <v>0</v>
      </c>
      <c r="J85" s="3">
        <v>0</v>
      </c>
      <c r="K85" s="3">
        <v>0</v>
      </c>
      <c r="L85" s="3">
        <v>35.5</v>
      </c>
      <c r="M85" s="3">
        <v>0</v>
      </c>
      <c r="O85" s="34"/>
    </row>
    <row r="86" spans="1:15" ht="15.6" x14ac:dyDescent="0.25">
      <c r="A86" s="60"/>
      <c r="B86" s="60"/>
      <c r="C86" s="60"/>
      <c r="D86" s="60"/>
      <c r="E86" s="60"/>
      <c r="F86" s="60"/>
      <c r="G86" s="1" t="s">
        <v>4</v>
      </c>
      <c r="H86" s="3">
        <f>J86+K86+L86+M86</f>
        <v>23.4</v>
      </c>
      <c r="I86" s="3">
        <v>0</v>
      </c>
      <c r="J86" s="3">
        <v>0</v>
      </c>
      <c r="K86" s="3">
        <v>0</v>
      </c>
      <c r="L86" s="3">
        <v>23.4</v>
      </c>
      <c r="M86" s="3">
        <v>0</v>
      </c>
      <c r="O86" s="34"/>
    </row>
    <row r="87" spans="1:15" ht="15.6" x14ac:dyDescent="0.25">
      <c r="A87" s="60"/>
      <c r="B87" s="60"/>
      <c r="C87" s="60"/>
      <c r="D87" s="60"/>
      <c r="E87" s="60"/>
      <c r="F87" s="60"/>
      <c r="G87" s="1" t="s">
        <v>23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O87" s="34"/>
    </row>
    <row r="88" spans="1:15" ht="15.6" x14ac:dyDescent="0.25">
      <c r="A88" s="60"/>
      <c r="B88" s="60"/>
      <c r="C88" s="60"/>
      <c r="D88" s="60"/>
      <c r="E88" s="60"/>
      <c r="F88" s="60"/>
      <c r="G88" s="1" t="s">
        <v>31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O88" s="34"/>
    </row>
    <row r="89" spans="1:15" ht="15.6" x14ac:dyDescent="0.25">
      <c r="A89" s="60"/>
      <c r="B89" s="60"/>
      <c r="C89" s="60"/>
      <c r="D89" s="60"/>
      <c r="E89" s="60"/>
      <c r="F89" s="60"/>
      <c r="G89" s="1" t="s">
        <v>32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O89" s="34"/>
    </row>
    <row r="90" spans="1:15" ht="15.6" x14ac:dyDescent="0.25">
      <c r="A90" s="60"/>
      <c r="B90" s="60"/>
      <c r="C90" s="60"/>
      <c r="D90" s="60"/>
      <c r="E90" s="60"/>
      <c r="F90" s="60"/>
      <c r="G90" s="1" t="s">
        <v>33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O90" s="34"/>
    </row>
    <row r="91" spans="1:15" ht="15.6" x14ac:dyDescent="0.25">
      <c r="A91" s="60"/>
      <c r="B91" s="60"/>
      <c r="C91" s="60"/>
      <c r="D91" s="60"/>
      <c r="E91" s="60"/>
      <c r="F91" s="60"/>
      <c r="G91" s="1" t="s">
        <v>34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O91" s="34"/>
    </row>
    <row r="92" spans="1:15" ht="94.5" customHeight="1" x14ac:dyDescent="0.25">
      <c r="A92" s="60" t="s">
        <v>43</v>
      </c>
      <c r="B92" s="60" t="s">
        <v>12</v>
      </c>
      <c r="C92" s="60" t="s">
        <v>15</v>
      </c>
      <c r="D92" s="60">
        <v>26446</v>
      </c>
      <c r="E92" s="60" t="s">
        <v>18</v>
      </c>
      <c r="F92" s="60" t="s">
        <v>112</v>
      </c>
      <c r="G92" s="1" t="s">
        <v>80</v>
      </c>
      <c r="H92" s="2">
        <f>H93+H94+H95+H96+H97+H98</f>
        <v>12272.3</v>
      </c>
      <c r="I92" s="2">
        <f>I93+I94+I95+I96+I97+I98</f>
        <v>0</v>
      </c>
      <c r="J92" s="2">
        <v>0</v>
      </c>
      <c r="K92" s="2">
        <v>9842.7999999999993</v>
      </c>
      <c r="L92" s="2">
        <f>L93+L94+L95+L96+L97+L98</f>
        <v>2429.5</v>
      </c>
      <c r="M92" s="2">
        <v>0</v>
      </c>
    </row>
    <row r="93" spans="1:15" ht="15.6" x14ac:dyDescent="0.25">
      <c r="A93" s="60"/>
      <c r="B93" s="60"/>
      <c r="C93" s="60"/>
      <c r="D93" s="60"/>
      <c r="E93" s="60"/>
      <c r="F93" s="60"/>
      <c r="G93" s="1" t="s">
        <v>0</v>
      </c>
      <c r="H93" s="3">
        <f>J93+K93+L93+M93</f>
        <v>12243.8</v>
      </c>
      <c r="I93" s="3">
        <f>I94+I95+I96+I97+I98</f>
        <v>0</v>
      </c>
      <c r="J93" s="3">
        <v>0</v>
      </c>
      <c r="K93" s="3">
        <v>9842.7999999999993</v>
      </c>
      <c r="L93" s="3">
        <v>2401</v>
      </c>
      <c r="M93" s="3">
        <v>0</v>
      </c>
    </row>
    <row r="94" spans="1:15" ht="15.6" x14ac:dyDescent="0.25">
      <c r="A94" s="60"/>
      <c r="B94" s="60"/>
      <c r="C94" s="60"/>
      <c r="D94" s="60"/>
      <c r="E94" s="60"/>
      <c r="F94" s="60"/>
      <c r="G94" s="1" t="s">
        <v>5</v>
      </c>
      <c r="H94" s="28">
        <v>17.5</v>
      </c>
      <c r="I94" s="5">
        <v>0</v>
      </c>
      <c r="J94" s="5">
        <v>0</v>
      </c>
      <c r="K94" s="5">
        <v>0</v>
      </c>
      <c r="L94" s="28">
        <v>17.5</v>
      </c>
      <c r="M94" s="5">
        <v>0</v>
      </c>
    </row>
    <row r="95" spans="1:15" ht="15.6" x14ac:dyDescent="0.25">
      <c r="A95" s="60"/>
      <c r="B95" s="60"/>
      <c r="C95" s="60"/>
      <c r="D95" s="60"/>
      <c r="E95" s="60"/>
      <c r="F95" s="60"/>
      <c r="G95" s="1" t="s">
        <v>1</v>
      </c>
      <c r="H95" s="5">
        <v>11</v>
      </c>
      <c r="I95" s="5">
        <v>0</v>
      </c>
      <c r="J95" s="5">
        <v>0</v>
      </c>
      <c r="K95" s="5">
        <v>0</v>
      </c>
      <c r="L95" s="5">
        <v>11</v>
      </c>
      <c r="M95" s="5">
        <v>0</v>
      </c>
    </row>
    <row r="96" spans="1:15" ht="15.6" x14ac:dyDescent="0.25">
      <c r="A96" s="60"/>
      <c r="B96" s="60"/>
      <c r="C96" s="60"/>
      <c r="D96" s="60"/>
      <c r="E96" s="60"/>
      <c r="F96" s="60"/>
      <c r="G96" s="1" t="s">
        <v>2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5" ht="15.6" x14ac:dyDescent="0.25">
      <c r="A97" s="60"/>
      <c r="B97" s="60"/>
      <c r="C97" s="60"/>
      <c r="D97" s="60"/>
      <c r="E97" s="60"/>
      <c r="F97" s="60"/>
      <c r="G97" s="1" t="s">
        <v>3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5" ht="15.6" x14ac:dyDescent="0.25">
      <c r="A98" s="60"/>
      <c r="B98" s="60"/>
      <c r="C98" s="60"/>
      <c r="D98" s="60"/>
      <c r="E98" s="60"/>
      <c r="F98" s="60"/>
      <c r="G98" s="1" t="s">
        <v>4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5" ht="15.6" x14ac:dyDescent="0.25">
      <c r="A99" s="60"/>
      <c r="B99" s="60"/>
      <c r="C99" s="60"/>
      <c r="D99" s="60"/>
      <c r="E99" s="60"/>
      <c r="F99" s="60"/>
      <c r="G99" s="1" t="s">
        <v>23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5" ht="15.6" x14ac:dyDescent="0.25">
      <c r="A100" s="60"/>
      <c r="B100" s="60"/>
      <c r="C100" s="60"/>
      <c r="D100" s="60"/>
      <c r="E100" s="60"/>
      <c r="F100" s="60"/>
      <c r="G100" s="1" t="s">
        <v>31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5" ht="15.6" x14ac:dyDescent="0.25">
      <c r="A101" s="60"/>
      <c r="B101" s="60"/>
      <c r="C101" s="60"/>
      <c r="D101" s="60"/>
      <c r="E101" s="60"/>
      <c r="F101" s="60"/>
      <c r="G101" s="1" t="s">
        <v>32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5" ht="15.6" x14ac:dyDescent="0.25">
      <c r="A102" s="60"/>
      <c r="B102" s="60"/>
      <c r="C102" s="60"/>
      <c r="D102" s="60"/>
      <c r="E102" s="60"/>
      <c r="F102" s="60"/>
      <c r="G102" s="1" t="s">
        <v>33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5" ht="15.6" x14ac:dyDescent="0.25">
      <c r="A103" s="60"/>
      <c r="B103" s="60"/>
      <c r="C103" s="60"/>
      <c r="D103" s="60"/>
      <c r="E103" s="60"/>
      <c r="F103" s="60"/>
      <c r="G103" s="1" t="s">
        <v>34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  <row r="104" spans="1:15" ht="96.75" customHeight="1" x14ac:dyDescent="0.25">
      <c r="A104" s="60" t="s">
        <v>44</v>
      </c>
      <c r="B104" s="60" t="s">
        <v>12</v>
      </c>
      <c r="C104" s="60" t="s">
        <v>16</v>
      </c>
      <c r="D104" s="60">
        <v>3488.1</v>
      </c>
      <c r="E104" s="60" t="s">
        <v>18</v>
      </c>
      <c r="F104" s="60" t="s">
        <v>68</v>
      </c>
      <c r="G104" s="1" t="s">
        <v>80</v>
      </c>
      <c r="H104" s="2">
        <f t="shared" ref="H104:M104" si="12">H105+H106+H107+H108+H109+H110</f>
        <v>3488.1</v>
      </c>
      <c r="I104" s="2">
        <f t="shared" si="12"/>
        <v>0</v>
      </c>
      <c r="J104" s="2">
        <f t="shared" si="12"/>
        <v>0</v>
      </c>
      <c r="K104" s="2">
        <f t="shared" si="12"/>
        <v>2692</v>
      </c>
      <c r="L104" s="2">
        <f t="shared" si="12"/>
        <v>796.1</v>
      </c>
      <c r="M104" s="2">
        <f t="shared" si="12"/>
        <v>0</v>
      </c>
      <c r="O104" s="34"/>
    </row>
    <row r="105" spans="1:15" ht="15.6" x14ac:dyDescent="0.25">
      <c r="A105" s="60"/>
      <c r="B105" s="60"/>
      <c r="C105" s="60"/>
      <c r="D105" s="60"/>
      <c r="E105" s="60"/>
      <c r="F105" s="60"/>
      <c r="G105" s="1" t="s">
        <v>0</v>
      </c>
      <c r="H105" s="3">
        <f>J105+K105+L105+M105</f>
        <v>3088.1</v>
      </c>
      <c r="I105" s="3">
        <v>0</v>
      </c>
      <c r="J105" s="3">
        <v>0</v>
      </c>
      <c r="K105" s="3">
        <v>2692</v>
      </c>
      <c r="L105" s="3">
        <v>396.1</v>
      </c>
      <c r="M105" s="3">
        <v>0</v>
      </c>
    </row>
    <row r="106" spans="1:15" ht="15.6" x14ac:dyDescent="0.25">
      <c r="A106" s="60"/>
      <c r="B106" s="60"/>
      <c r="C106" s="60"/>
      <c r="D106" s="60"/>
      <c r="E106" s="60"/>
      <c r="F106" s="60"/>
      <c r="G106" s="1" t="s">
        <v>5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</row>
    <row r="107" spans="1:15" ht="15.6" x14ac:dyDescent="0.25">
      <c r="A107" s="60"/>
      <c r="B107" s="60"/>
      <c r="C107" s="60"/>
      <c r="D107" s="60"/>
      <c r="E107" s="60"/>
      <c r="F107" s="60"/>
      <c r="G107" s="1" t="s">
        <v>1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</row>
    <row r="108" spans="1:15" ht="15.6" x14ac:dyDescent="0.25">
      <c r="A108" s="60"/>
      <c r="B108" s="60"/>
      <c r="C108" s="60"/>
      <c r="D108" s="60"/>
      <c r="E108" s="60"/>
      <c r="F108" s="60"/>
      <c r="G108" s="1" t="s">
        <v>2</v>
      </c>
      <c r="H108" s="3">
        <f>J108+K108+L108+M108</f>
        <v>400</v>
      </c>
      <c r="I108" s="3">
        <v>0</v>
      </c>
      <c r="J108" s="3">
        <v>0</v>
      </c>
      <c r="K108" s="3">
        <v>0</v>
      </c>
      <c r="L108" s="3">
        <v>400</v>
      </c>
      <c r="M108" s="3">
        <v>0</v>
      </c>
    </row>
    <row r="109" spans="1:15" ht="15.6" x14ac:dyDescent="0.25">
      <c r="A109" s="60"/>
      <c r="B109" s="60"/>
      <c r="C109" s="60"/>
      <c r="D109" s="60"/>
      <c r="E109" s="60"/>
      <c r="F109" s="60"/>
      <c r="G109" s="1" t="s">
        <v>3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</row>
    <row r="110" spans="1:15" ht="15.6" x14ac:dyDescent="0.25">
      <c r="A110" s="60"/>
      <c r="B110" s="60"/>
      <c r="C110" s="60"/>
      <c r="D110" s="60"/>
      <c r="E110" s="60"/>
      <c r="F110" s="60"/>
      <c r="G110" s="1" t="s">
        <v>4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</row>
    <row r="111" spans="1:15" ht="15.6" x14ac:dyDescent="0.25">
      <c r="A111" s="60"/>
      <c r="B111" s="60"/>
      <c r="C111" s="60"/>
      <c r="D111" s="60"/>
      <c r="E111" s="60"/>
      <c r="F111" s="60"/>
      <c r="G111" s="1" t="s">
        <v>23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</row>
    <row r="112" spans="1:15" ht="15.6" x14ac:dyDescent="0.25">
      <c r="A112" s="60"/>
      <c r="B112" s="60"/>
      <c r="C112" s="60"/>
      <c r="D112" s="60"/>
      <c r="E112" s="60"/>
      <c r="F112" s="60"/>
      <c r="G112" s="1" t="s">
        <v>31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</row>
    <row r="113" spans="1:13" ht="15.6" x14ac:dyDescent="0.25">
      <c r="A113" s="60"/>
      <c r="B113" s="60"/>
      <c r="C113" s="60"/>
      <c r="D113" s="60"/>
      <c r="E113" s="60"/>
      <c r="F113" s="60"/>
      <c r="G113" s="1" t="s">
        <v>32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</row>
    <row r="114" spans="1:13" ht="15.6" x14ac:dyDescent="0.25">
      <c r="A114" s="60"/>
      <c r="B114" s="60"/>
      <c r="C114" s="60"/>
      <c r="D114" s="60"/>
      <c r="E114" s="60"/>
      <c r="F114" s="60"/>
      <c r="G114" s="1" t="s">
        <v>33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</row>
    <row r="115" spans="1:13" ht="15.6" x14ac:dyDescent="0.25">
      <c r="A115" s="60"/>
      <c r="B115" s="60"/>
      <c r="C115" s="60"/>
      <c r="D115" s="60"/>
      <c r="E115" s="60"/>
      <c r="F115" s="60"/>
      <c r="G115" s="1" t="s">
        <v>34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</row>
    <row r="116" spans="1:13" ht="95.25" customHeight="1" x14ac:dyDescent="0.25">
      <c r="A116" s="51" t="s">
        <v>116</v>
      </c>
      <c r="B116" s="51"/>
      <c r="C116" s="51"/>
      <c r="D116" s="51"/>
      <c r="E116" s="51"/>
      <c r="F116" s="51"/>
      <c r="G116" s="1" t="s">
        <v>80</v>
      </c>
      <c r="H116" s="2">
        <f>H117+H118+H119+H120+H121+H123+H124+H125+H126+H127+H128</f>
        <v>248529</v>
      </c>
      <c r="I116" s="2">
        <f>I117+I118+I119+I120+I121+I123</f>
        <v>0</v>
      </c>
      <c r="J116" s="2">
        <v>0</v>
      </c>
      <c r="K116" s="2">
        <f>K117+K118+K119+K120+K121+K123+K124+K125+K126+K127+K128</f>
        <v>233196.1</v>
      </c>
      <c r="L116" s="2">
        <f>L117+L118+L119+L120+L121+L123+L124+L125+L126+L127+L128</f>
        <v>15332.900000000001</v>
      </c>
      <c r="M116" s="2">
        <v>0</v>
      </c>
    </row>
    <row r="117" spans="1:13" ht="15.75" customHeight="1" x14ac:dyDescent="0.25">
      <c r="A117" s="52"/>
      <c r="B117" s="52"/>
      <c r="C117" s="52"/>
      <c r="D117" s="52"/>
      <c r="E117" s="52"/>
      <c r="F117" s="52"/>
      <c r="G117" s="1" t="s">
        <v>0</v>
      </c>
      <c r="H117" s="3">
        <f>J117+K117+L117+M117</f>
        <v>0</v>
      </c>
      <c r="I117" s="3">
        <v>0</v>
      </c>
      <c r="J117" s="3">
        <f t="shared" ref="J117:M121" si="13">J130</f>
        <v>0</v>
      </c>
      <c r="K117" s="3">
        <f t="shared" si="13"/>
        <v>0</v>
      </c>
      <c r="L117" s="3">
        <f t="shared" si="13"/>
        <v>0</v>
      </c>
      <c r="M117" s="3">
        <f t="shared" si="13"/>
        <v>0</v>
      </c>
    </row>
    <row r="118" spans="1:13" ht="15.75" customHeight="1" x14ac:dyDescent="0.25">
      <c r="A118" s="52"/>
      <c r="B118" s="52"/>
      <c r="C118" s="52"/>
      <c r="D118" s="52"/>
      <c r="E118" s="52"/>
      <c r="F118" s="52"/>
      <c r="G118" s="1" t="s">
        <v>5</v>
      </c>
      <c r="H118" s="3">
        <f>J118+K118+L118+M118</f>
        <v>0</v>
      </c>
      <c r="I118" s="3">
        <v>0</v>
      </c>
      <c r="J118" s="3">
        <f t="shared" si="13"/>
        <v>0</v>
      </c>
      <c r="K118" s="3">
        <f t="shared" si="13"/>
        <v>0</v>
      </c>
      <c r="L118" s="3">
        <f t="shared" si="13"/>
        <v>0</v>
      </c>
      <c r="M118" s="3">
        <f t="shared" si="13"/>
        <v>0</v>
      </c>
    </row>
    <row r="119" spans="1:13" ht="15.75" customHeight="1" x14ac:dyDescent="0.25">
      <c r="A119" s="52"/>
      <c r="B119" s="52"/>
      <c r="C119" s="52"/>
      <c r="D119" s="52"/>
      <c r="E119" s="52"/>
      <c r="F119" s="52"/>
      <c r="G119" s="1" t="s">
        <v>1</v>
      </c>
      <c r="H119" s="3">
        <f>J119+K119+L119+M119</f>
        <v>0</v>
      </c>
      <c r="I119" s="3">
        <v>0</v>
      </c>
      <c r="J119" s="3">
        <f t="shared" si="13"/>
        <v>0</v>
      </c>
      <c r="K119" s="3">
        <f t="shared" si="13"/>
        <v>0</v>
      </c>
      <c r="L119" s="3">
        <f t="shared" si="13"/>
        <v>0</v>
      </c>
      <c r="M119" s="3">
        <f t="shared" si="13"/>
        <v>0</v>
      </c>
    </row>
    <row r="120" spans="1:13" ht="15.75" customHeight="1" x14ac:dyDescent="0.25">
      <c r="A120" s="52"/>
      <c r="B120" s="52"/>
      <c r="C120" s="52"/>
      <c r="D120" s="52"/>
      <c r="E120" s="52"/>
      <c r="F120" s="52"/>
      <c r="G120" s="1" t="s">
        <v>2</v>
      </c>
      <c r="H120" s="3">
        <f>J120+K120+L120+M120</f>
        <v>12519.599999999999</v>
      </c>
      <c r="I120" s="3">
        <v>0</v>
      </c>
      <c r="J120" s="3">
        <f t="shared" si="13"/>
        <v>0</v>
      </c>
      <c r="K120" s="3">
        <f>K133</f>
        <v>11376.3</v>
      </c>
      <c r="L120" s="3">
        <f t="shared" si="13"/>
        <v>1143.3</v>
      </c>
      <c r="M120" s="3">
        <f t="shared" si="13"/>
        <v>0</v>
      </c>
    </row>
    <row r="121" spans="1:13" ht="15.75" customHeight="1" x14ac:dyDescent="0.25">
      <c r="A121" s="52"/>
      <c r="B121" s="52"/>
      <c r="C121" s="52"/>
      <c r="D121" s="52"/>
      <c r="E121" s="52"/>
      <c r="F121" s="52"/>
      <c r="G121" s="1" t="s">
        <v>87</v>
      </c>
      <c r="H121" s="3">
        <f>J121+K121+L121+M121</f>
        <v>3569.2</v>
      </c>
      <c r="I121" s="3">
        <v>0</v>
      </c>
      <c r="J121" s="3">
        <f t="shared" si="13"/>
        <v>0</v>
      </c>
      <c r="K121" s="3">
        <f t="shared" si="13"/>
        <v>3326</v>
      </c>
      <c r="L121" s="3">
        <f t="shared" si="13"/>
        <v>243.2</v>
      </c>
      <c r="M121" s="3">
        <f t="shared" si="13"/>
        <v>0</v>
      </c>
    </row>
    <row r="122" spans="1:13" ht="47.25" customHeight="1" x14ac:dyDescent="0.25">
      <c r="A122" s="52"/>
      <c r="B122" s="52"/>
      <c r="C122" s="52"/>
      <c r="D122" s="52"/>
      <c r="E122" s="52"/>
      <c r="F122" s="52"/>
      <c r="G122" s="13" t="s">
        <v>89</v>
      </c>
      <c r="H122" s="14">
        <f>J122+K122+L122</f>
        <v>3569.2</v>
      </c>
      <c r="I122" s="17">
        <v>0</v>
      </c>
      <c r="J122" s="15">
        <v>0</v>
      </c>
      <c r="K122" s="15">
        <v>3326</v>
      </c>
      <c r="L122" s="15">
        <v>243.2</v>
      </c>
      <c r="M122" s="15">
        <v>0</v>
      </c>
    </row>
    <row r="123" spans="1:13" ht="15.75" customHeight="1" x14ac:dyDescent="0.25">
      <c r="A123" s="52"/>
      <c r="B123" s="52"/>
      <c r="C123" s="52"/>
      <c r="D123" s="52"/>
      <c r="E123" s="52"/>
      <c r="F123" s="52"/>
      <c r="G123" s="1" t="s">
        <v>4</v>
      </c>
      <c r="H123" s="5">
        <f t="shared" ref="H123:H128" si="14">J123+K123+L123+M123</f>
        <v>116419.90000000001</v>
      </c>
      <c r="I123" s="5">
        <v>0</v>
      </c>
      <c r="J123" s="5">
        <f>J136</f>
        <v>0</v>
      </c>
      <c r="K123" s="21">
        <f>K136+K148+K160+K172+K184</f>
        <v>109434.8</v>
      </c>
      <c r="L123" s="21">
        <f>L136+L148+L160+L172+L184</f>
        <v>6985.1</v>
      </c>
      <c r="M123" s="5">
        <f>M136</f>
        <v>0</v>
      </c>
    </row>
    <row r="124" spans="1:13" ht="16.5" customHeight="1" x14ac:dyDescent="0.25">
      <c r="A124" s="52"/>
      <c r="B124" s="52"/>
      <c r="C124" s="52"/>
      <c r="D124" s="52"/>
      <c r="E124" s="52"/>
      <c r="F124" s="52"/>
      <c r="G124" s="1" t="s">
        <v>23</v>
      </c>
      <c r="H124" s="5">
        <f>J124+K124+L124+M124</f>
        <v>116020.3</v>
      </c>
      <c r="I124" s="5">
        <v>0</v>
      </c>
      <c r="J124" s="5">
        <v>0</v>
      </c>
      <c r="K124" s="21">
        <f>K137+K149+K161+K173+K185</f>
        <v>109059</v>
      </c>
      <c r="L124" s="21">
        <f>L137+L149+L161+L173+L185</f>
        <v>6961.3</v>
      </c>
      <c r="M124" s="5">
        <v>0</v>
      </c>
    </row>
    <row r="125" spans="1:13" ht="16.5" customHeight="1" x14ac:dyDescent="0.25">
      <c r="A125" s="52"/>
      <c r="B125" s="52"/>
      <c r="C125" s="52"/>
      <c r="D125" s="52"/>
      <c r="E125" s="52"/>
      <c r="F125" s="52"/>
      <c r="G125" s="1" t="s">
        <v>31</v>
      </c>
      <c r="H125" s="5">
        <f t="shared" si="14"/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</row>
    <row r="126" spans="1:13" ht="16.5" customHeight="1" x14ac:dyDescent="0.25">
      <c r="A126" s="52"/>
      <c r="B126" s="52"/>
      <c r="C126" s="52"/>
      <c r="D126" s="52"/>
      <c r="E126" s="52"/>
      <c r="F126" s="52"/>
      <c r="G126" s="1" t="s">
        <v>32</v>
      </c>
      <c r="H126" s="5">
        <f t="shared" si="14"/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</row>
    <row r="127" spans="1:13" ht="16.5" customHeight="1" x14ac:dyDescent="0.25">
      <c r="A127" s="52"/>
      <c r="B127" s="52"/>
      <c r="C127" s="52"/>
      <c r="D127" s="52"/>
      <c r="E127" s="52"/>
      <c r="F127" s="52"/>
      <c r="G127" s="1" t="s">
        <v>33</v>
      </c>
      <c r="H127" s="5">
        <f t="shared" si="14"/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</row>
    <row r="128" spans="1:13" ht="16.5" customHeight="1" x14ac:dyDescent="0.25">
      <c r="A128" s="53"/>
      <c r="B128" s="53"/>
      <c r="C128" s="53"/>
      <c r="D128" s="53"/>
      <c r="E128" s="53"/>
      <c r="F128" s="53"/>
      <c r="G128" s="1" t="s">
        <v>34</v>
      </c>
      <c r="H128" s="5">
        <f t="shared" si="14"/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</row>
    <row r="129" spans="1:13" ht="95.25" customHeight="1" x14ac:dyDescent="0.25">
      <c r="A129" s="60" t="s">
        <v>51</v>
      </c>
      <c r="B129" s="60" t="s">
        <v>12</v>
      </c>
      <c r="C129" s="60" t="s">
        <v>29</v>
      </c>
      <c r="D129" s="60">
        <v>12519.599999999999</v>
      </c>
      <c r="E129" s="60" t="s">
        <v>20</v>
      </c>
      <c r="F129" s="60" t="s">
        <v>69</v>
      </c>
      <c r="G129" s="1" t="s">
        <v>81</v>
      </c>
      <c r="H129" s="2">
        <f>H130+H131+H132+H133+H134+H136</f>
        <v>16088.8</v>
      </c>
      <c r="I129" s="2">
        <f>I130+I131+I132+I133+I134+I136</f>
        <v>0</v>
      </c>
      <c r="J129" s="2">
        <v>0</v>
      </c>
      <c r="K129" s="2">
        <f>K130+K131+K132+K133+K134+K136</f>
        <v>14702.3</v>
      </c>
      <c r="L129" s="2">
        <f>L130+L131+L132+L133+L134+L136</f>
        <v>1386.5</v>
      </c>
      <c r="M129" s="2">
        <v>0</v>
      </c>
    </row>
    <row r="130" spans="1:13" ht="15.75" customHeight="1" x14ac:dyDescent="0.25">
      <c r="A130" s="60"/>
      <c r="B130" s="60"/>
      <c r="C130" s="60"/>
      <c r="D130" s="60"/>
      <c r="E130" s="60"/>
      <c r="F130" s="60"/>
      <c r="G130" s="1" t="s">
        <v>0</v>
      </c>
      <c r="H130" s="3">
        <f>J130+K130+L130</f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</row>
    <row r="131" spans="1:13" ht="15.75" customHeight="1" x14ac:dyDescent="0.25">
      <c r="A131" s="60"/>
      <c r="B131" s="60"/>
      <c r="C131" s="60"/>
      <c r="D131" s="60"/>
      <c r="E131" s="60"/>
      <c r="F131" s="60"/>
      <c r="G131" s="1" t="s">
        <v>5</v>
      </c>
      <c r="H131" s="3">
        <f>J131+K131+L131</f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</row>
    <row r="132" spans="1:13" ht="15.75" customHeight="1" x14ac:dyDescent="0.25">
      <c r="A132" s="60"/>
      <c r="B132" s="60"/>
      <c r="C132" s="60"/>
      <c r="D132" s="60"/>
      <c r="E132" s="60"/>
      <c r="F132" s="60"/>
      <c r="G132" s="1" t="s">
        <v>1</v>
      </c>
      <c r="H132" s="3">
        <f>J132+K132+L132</f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</row>
    <row r="133" spans="1:13" ht="15.75" customHeight="1" x14ac:dyDescent="0.3">
      <c r="A133" s="60"/>
      <c r="B133" s="60"/>
      <c r="C133" s="60"/>
      <c r="D133" s="60"/>
      <c r="E133" s="60"/>
      <c r="F133" s="60"/>
      <c r="G133" s="1" t="s">
        <v>2</v>
      </c>
      <c r="H133" s="3">
        <f>J133+K133+L133+M133</f>
        <v>12519.599999999999</v>
      </c>
      <c r="I133" s="3">
        <v>0</v>
      </c>
      <c r="J133" s="3">
        <v>0</v>
      </c>
      <c r="K133" s="6">
        <v>11376.3</v>
      </c>
      <c r="L133" s="6">
        <v>1143.3</v>
      </c>
      <c r="M133" s="3">
        <v>0</v>
      </c>
    </row>
    <row r="134" spans="1:13" ht="15.75" customHeight="1" x14ac:dyDescent="0.3">
      <c r="A134" s="60"/>
      <c r="B134" s="60"/>
      <c r="C134" s="60"/>
      <c r="D134" s="60"/>
      <c r="E134" s="60"/>
      <c r="F134" s="60"/>
      <c r="G134" s="1" t="s">
        <v>87</v>
      </c>
      <c r="H134" s="3">
        <f>J134+K134+L134</f>
        <v>3569.2</v>
      </c>
      <c r="I134" s="4">
        <v>0</v>
      </c>
      <c r="J134" s="3">
        <v>0</v>
      </c>
      <c r="K134" s="3">
        <v>3326</v>
      </c>
      <c r="L134" s="6">
        <v>243.2</v>
      </c>
      <c r="M134" s="3">
        <v>0</v>
      </c>
    </row>
    <row r="135" spans="1:13" ht="32.25" customHeight="1" x14ac:dyDescent="0.25">
      <c r="A135" s="60"/>
      <c r="B135" s="60"/>
      <c r="C135" s="60"/>
      <c r="D135" s="60"/>
      <c r="E135" s="60"/>
      <c r="F135" s="60"/>
      <c r="G135" s="19" t="s">
        <v>86</v>
      </c>
      <c r="H135" s="14">
        <f>J135+K135+L135</f>
        <v>3569.2</v>
      </c>
      <c r="I135" s="17">
        <v>0</v>
      </c>
      <c r="J135" s="15">
        <v>0</v>
      </c>
      <c r="K135" s="15">
        <v>3326</v>
      </c>
      <c r="L135" s="15">
        <v>243.2</v>
      </c>
      <c r="M135" s="15">
        <v>0</v>
      </c>
    </row>
    <row r="136" spans="1:13" ht="15.75" customHeight="1" x14ac:dyDescent="0.25">
      <c r="A136" s="60"/>
      <c r="B136" s="60"/>
      <c r="C136" s="60"/>
      <c r="D136" s="60"/>
      <c r="E136" s="60"/>
      <c r="F136" s="60"/>
      <c r="G136" s="1" t="s">
        <v>4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</row>
    <row r="137" spans="1:13" ht="16.5" customHeight="1" x14ac:dyDescent="0.25">
      <c r="A137" s="60"/>
      <c r="B137" s="60"/>
      <c r="C137" s="60"/>
      <c r="D137" s="60"/>
      <c r="E137" s="60"/>
      <c r="F137" s="60"/>
      <c r="G137" s="1" t="s">
        <v>23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</row>
    <row r="138" spans="1:13" ht="16.5" customHeight="1" x14ac:dyDescent="0.25">
      <c r="A138" s="60"/>
      <c r="B138" s="60"/>
      <c r="C138" s="60"/>
      <c r="D138" s="60"/>
      <c r="E138" s="60"/>
      <c r="F138" s="60"/>
      <c r="G138" s="1" t="s">
        <v>31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</row>
    <row r="139" spans="1:13" ht="16.5" customHeight="1" x14ac:dyDescent="0.25">
      <c r="A139" s="60"/>
      <c r="B139" s="60"/>
      <c r="C139" s="60"/>
      <c r="D139" s="60"/>
      <c r="E139" s="60"/>
      <c r="F139" s="60"/>
      <c r="G139" s="1" t="s">
        <v>32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</row>
    <row r="140" spans="1:13" ht="16.5" customHeight="1" x14ac:dyDescent="0.25">
      <c r="A140" s="60"/>
      <c r="B140" s="60"/>
      <c r="C140" s="60"/>
      <c r="D140" s="60"/>
      <c r="E140" s="60"/>
      <c r="F140" s="60"/>
      <c r="G140" s="1" t="s">
        <v>33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</row>
    <row r="141" spans="1:13" ht="16.5" customHeight="1" x14ac:dyDescent="0.25">
      <c r="A141" s="60"/>
      <c r="B141" s="60"/>
      <c r="C141" s="60"/>
      <c r="D141" s="60"/>
      <c r="E141" s="60"/>
      <c r="F141" s="60"/>
      <c r="G141" s="1" t="s">
        <v>34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</row>
    <row r="142" spans="1:13" ht="95.25" customHeight="1" x14ac:dyDescent="0.25">
      <c r="A142" s="60" t="s">
        <v>95</v>
      </c>
      <c r="B142" s="60" t="s">
        <v>12</v>
      </c>
      <c r="C142" s="60" t="s">
        <v>98</v>
      </c>
      <c r="D142" s="67">
        <v>2657.4</v>
      </c>
      <c r="E142" s="60">
        <v>2020</v>
      </c>
      <c r="F142" s="60">
        <v>2020</v>
      </c>
      <c r="G142" s="1" t="s">
        <v>81</v>
      </c>
      <c r="H142" s="2">
        <f>H143+H144+H145+H146+H147+H148</f>
        <v>2657.4</v>
      </c>
      <c r="I142" s="2">
        <f>I143+I144+I145+I146+I147+I148</f>
        <v>0</v>
      </c>
      <c r="J142" s="2">
        <v>0</v>
      </c>
      <c r="K142" s="2">
        <f>K143+K144+K145+K146+K147+K148</f>
        <v>2498</v>
      </c>
      <c r="L142" s="2">
        <f>L143+L144+L145+L146+L147+L148</f>
        <v>159.4</v>
      </c>
      <c r="M142" s="2">
        <v>0</v>
      </c>
    </row>
    <row r="143" spans="1:13" ht="15.75" customHeight="1" x14ac:dyDescent="0.25">
      <c r="A143" s="60"/>
      <c r="B143" s="60"/>
      <c r="C143" s="60"/>
      <c r="D143" s="60"/>
      <c r="E143" s="60"/>
      <c r="F143" s="60"/>
      <c r="G143" s="1" t="s">
        <v>0</v>
      </c>
      <c r="H143" s="3">
        <f>J143+K143+L143</f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</row>
    <row r="144" spans="1:13" ht="15.75" customHeight="1" x14ac:dyDescent="0.25">
      <c r="A144" s="60"/>
      <c r="B144" s="60"/>
      <c r="C144" s="60"/>
      <c r="D144" s="60"/>
      <c r="E144" s="60"/>
      <c r="F144" s="60"/>
      <c r="G144" s="1" t="s">
        <v>5</v>
      </c>
      <c r="H144" s="3">
        <f>J144+K144+L144</f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</row>
    <row r="145" spans="1:13" ht="15.75" customHeight="1" x14ac:dyDescent="0.25">
      <c r="A145" s="60"/>
      <c r="B145" s="60"/>
      <c r="C145" s="60"/>
      <c r="D145" s="60"/>
      <c r="E145" s="60"/>
      <c r="F145" s="60"/>
      <c r="G145" s="1" t="s">
        <v>1</v>
      </c>
      <c r="H145" s="3">
        <f>J145+K145+L145</f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</row>
    <row r="146" spans="1:13" ht="15.75" customHeight="1" x14ac:dyDescent="0.25">
      <c r="A146" s="60"/>
      <c r="B146" s="60"/>
      <c r="C146" s="60"/>
      <c r="D146" s="60"/>
      <c r="E146" s="60"/>
      <c r="F146" s="60"/>
      <c r="G146" s="1" t="s">
        <v>2</v>
      </c>
      <c r="H146" s="3">
        <f>J146+K146+L146+M146</f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</row>
    <row r="147" spans="1:13" ht="15.75" customHeight="1" x14ac:dyDescent="0.25">
      <c r="A147" s="60"/>
      <c r="B147" s="60"/>
      <c r="C147" s="60"/>
      <c r="D147" s="60"/>
      <c r="E147" s="60"/>
      <c r="F147" s="60"/>
      <c r="G147" s="1" t="s">
        <v>3</v>
      </c>
      <c r="H147" s="3">
        <f>J147+K147+L147</f>
        <v>0</v>
      </c>
      <c r="I147" s="4">
        <v>0</v>
      </c>
      <c r="J147" s="3">
        <v>0</v>
      </c>
      <c r="K147" s="3">
        <v>0</v>
      </c>
      <c r="L147" s="3">
        <v>0</v>
      </c>
      <c r="M147" s="3">
        <v>0</v>
      </c>
    </row>
    <row r="148" spans="1:13" ht="15.75" customHeight="1" x14ac:dyDescent="0.25">
      <c r="A148" s="60"/>
      <c r="B148" s="60"/>
      <c r="C148" s="60"/>
      <c r="D148" s="60"/>
      <c r="E148" s="60"/>
      <c r="F148" s="60"/>
      <c r="G148" s="1" t="s">
        <v>4</v>
      </c>
      <c r="H148" s="3">
        <f t="shared" ref="H148:H153" si="15">J148+K148+L148</f>
        <v>2657.4</v>
      </c>
      <c r="I148" s="5">
        <v>0</v>
      </c>
      <c r="J148" s="5">
        <v>0</v>
      </c>
      <c r="K148" s="5">
        <v>2498</v>
      </c>
      <c r="L148" s="5">
        <v>159.4</v>
      </c>
      <c r="M148" s="5">
        <v>0</v>
      </c>
    </row>
    <row r="149" spans="1:13" ht="16.5" customHeight="1" x14ac:dyDescent="0.25">
      <c r="A149" s="60"/>
      <c r="B149" s="60"/>
      <c r="C149" s="60"/>
      <c r="D149" s="60"/>
      <c r="E149" s="60"/>
      <c r="F149" s="60"/>
      <c r="G149" s="1" t="s">
        <v>23</v>
      </c>
      <c r="H149" s="3">
        <f t="shared" si="15"/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</row>
    <row r="150" spans="1:13" ht="16.5" customHeight="1" x14ac:dyDescent="0.25">
      <c r="A150" s="60"/>
      <c r="B150" s="60"/>
      <c r="C150" s="60"/>
      <c r="D150" s="60"/>
      <c r="E150" s="60"/>
      <c r="F150" s="60"/>
      <c r="G150" s="1" t="s">
        <v>31</v>
      </c>
      <c r="H150" s="3">
        <f t="shared" si="15"/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</row>
    <row r="151" spans="1:13" ht="16.5" customHeight="1" x14ac:dyDescent="0.25">
      <c r="A151" s="60"/>
      <c r="B151" s="60"/>
      <c r="C151" s="60"/>
      <c r="D151" s="60"/>
      <c r="E151" s="60"/>
      <c r="F151" s="60"/>
      <c r="G151" s="1" t="s">
        <v>32</v>
      </c>
      <c r="H151" s="3">
        <f t="shared" si="15"/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</row>
    <row r="152" spans="1:13" ht="16.5" customHeight="1" x14ac:dyDescent="0.25">
      <c r="A152" s="60"/>
      <c r="B152" s="60"/>
      <c r="C152" s="60"/>
      <c r="D152" s="60"/>
      <c r="E152" s="60"/>
      <c r="F152" s="60"/>
      <c r="G152" s="1" t="s">
        <v>33</v>
      </c>
      <c r="H152" s="3">
        <f t="shared" si="15"/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</row>
    <row r="153" spans="1:13" ht="16.5" customHeight="1" x14ac:dyDescent="0.25">
      <c r="A153" s="60"/>
      <c r="B153" s="60"/>
      <c r="C153" s="60"/>
      <c r="D153" s="60"/>
      <c r="E153" s="60"/>
      <c r="F153" s="60"/>
      <c r="G153" s="1" t="s">
        <v>34</v>
      </c>
      <c r="H153" s="3">
        <f t="shared" si="15"/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</row>
    <row r="154" spans="1:13" ht="95.25" customHeight="1" x14ac:dyDescent="0.25">
      <c r="A154" s="51" t="s">
        <v>96</v>
      </c>
      <c r="B154" s="60" t="s">
        <v>100</v>
      </c>
      <c r="C154" s="51" t="s">
        <v>101</v>
      </c>
      <c r="D154" s="77" t="s">
        <v>113</v>
      </c>
      <c r="E154" s="51" t="s">
        <v>102</v>
      </c>
      <c r="F154" s="51" t="s">
        <v>103</v>
      </c>
      <c r="G154" s="1" t="s">
        <v>81</v>
      </c>
      <c r="H154" s="2">
        <f>H155+H156+H157+H158+H159+H160</f>
        <v>103068.70000000001</v>
      </c>
      <c r="I154" s="2">
        <f>I155+I156+I157+I158+I159+I160</f>
        <v>0</v>
      </c>
      <c r="J154" s="2">
        <v>0</v>
      </c>
      <c r="K154" s="2">
        <f>K155+K156+K157+K158+K159+K160</f>
        <v>96884.6</v>
      </c>
      <c r="L154" s="2">
        <f>L155+L156+L157+L158+L159+L160</f>
        <v>6184.1</v>
      </c>
      <c r="M154" s="2">
        <v>0</v>
      </c>
    </row>
    <row r="155" spans="1:13" ht="15.75" customHeight="1" x14ac:dyDescent="0.25">
      <c r="A155" s="52"/>
      <c r="B155" s="60"/>
      <c r="C155" s="52"/>
      <c r="D155" s="52"/>
      <c r="E155" s="52"/>
      <c r="F155" s="52"/>
      <c r="G155" s="1" t="s">
        <v>0</v>
      </c>
      <c r="H155" s="3">
        <f>J155+K155+L155</f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</row>
    <row r="156" spans="1:13" ht="15.75" customHeight="1" x14ac:dyDescent="0.25">
      <c r="A156" s="52"/>
      <c r="B156" s="60"/>
      <c r="C156" s="52"/>
      <c r="D156" s="52"/>
      <c r="E156" s="52"/>
      <c r="F156" s="52"/>
      <c r="G156" s="1" t="s">
        <v>5</v>
      </c>
      <c r="H156" s="3">
        <f>J156+K156+L156</f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</row>
    <row r="157" spans="1:13" ht="15.75" customHeight="1" x14ac:dyDescent="0.25">
      <c r="A157" s="52"/>
      <c r="B157" s="60"/>
      <c r="C157" s="52"/>
      <c r="D157" s="52"/>
      <c r="E157" s="52"/>
      <c r="F157" s="52"/>
      <c r="G157" s="1" t="s">
        <v>1</v>
      </c>
      <c r="H157" s="3">
        <f>J157+K157+L157</f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</row>
    <row r="158" spans="1:13" ht="15.75" customHeight="1" x14ac:dyDescent="0.25">
      <c r="A158" s="52"/>
      <c r="B158" s="60"/>
      <c r="C158" s="52"/>
      <c r="D158" s="52"/>
      <c r="E158" s="52"/>
      <c r="F158" s="52"/>
      <c r="G158" s="1" t="s">
        <v>2</v>
      </c>
      <c r="H158" s="3">
        <f>J158+K158+L158+M158</f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</row>
    <row r="159" spans="1:13" ht="15.75" customHeight="1" x14ac:dyDescent="0.25">
      <c r="A159" s="52"/>
      <c r="B159" s="60"/>
      <c r="C159" s="52"/>
      <c r="D159" s="52"/>
      <c r="E159" s="52"/>
      <c r="F159" s="52"/>
      <c r="G159" s="1" t="s">
        <v>3</v>
      </c>
      <c r="H159" s="3">
        <f>J159+K159+L159</f>
        <v>0</v>
      </c>
      <c r="I159" s="4">
        <v>0</v>
      </c>
      <c r="J159" s="3">
        <v>0</v>
      </c>
      <c r="K159" s="3">
        <v>0</v>
      </c>
      <c r="L159" s="3">
        <v>0</v>
      </c>
      <c r="M159" s="3">
        <v>0</v>
      </c>
    </row>
    <row r="160" spans="1:13" ht="15.75" customHeight="1" x14ac:dyDescent="0.25">
      <c r="A160" s="52"/>
      <c r="B160" s="60"/>
      <c r="C160" s="52"/>
      <c r="D160" s="52"/>
      <c r="E160" s="52"/>
      <c r="F160" s="52"/>
      <c r="G160" s="1" t="s">
        <v>4</v>
      </c>
      <c r="H160" s="3">
        <f t="shared" ref="H160:H165" si="16">J160+K160+L160</f>
        <v>103068.70000000001</v>
      </c>
      <c r="I160" s="5">
        <v>0</v>
      </c>
      <c r="J160" s="5">
        <v>0</v>
      </c>
      <c r="K160" s="3">
        <v>96884.6</v>
      </c>
      <c r="L160" s="3">
        <v>6184.1</v>
      </c>
      <c r="M160" s="5">
        <v>0</v>
      </c>
    </row>
    <row r="161" spans="1:45" ht="16.5" customHeight="1" x14ac:dyDescent="0.25">
      <c r="A161" s="52"/>
      <c r="B161" s="60"/>
      <c r="C161" s="52"/>
      <c r="D161" s="52"/>
      <c r="E161" s="52"/>
      <c r="F161" s="52"/>
      <c r="G161" s="1" t="s">
        <v>23</v>
      </c>
      <c r="H161" s="7">
        <f t="shared" si="16"/>
        <v>48004.4</v>
      </c>
      <c r="I161" s="26">
        <v>0</v>
      </c>
      <c r="J161" s="26">
        <v>0</v>
      </c>
      <c r="K161" s="7">
        <v>45124.1</v>
      </c>
      <c r="L161" s="7">
        <f>2880.3</f>
        <v>2880.3</v>
      </c>
      <c r="M161" s="26">
        <v>0</v>
      </c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</row>
    <row r="162" spans="1:45" ht="16.5" customHeight="1" x14ac:dyDescent="0.25">
      <c r="A162" s="52"/>
      <c r="B162" s="60"/>
      <c r="C162" s="52"/>
      <c r="D162" s="52"/>
      <c r="E162" s="52"/>
      <c r="F162" s="52"/>
      <c r="G162" s="1" t="s">
        <v>31</v>
      </c>
      <c r="H162" s="3">
        <f t="shared" si="16"/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AJ162" s="37"/>
      <c r="AK162" s="37"/>
      <c r="AL162" s="38"/>
      <c r="AM162" s="38"/>
      <c r="AN162" s="37"/>
      <c r="AO162" s="37"/>
      <c r="AP162" s="37"/>
      <c r="AQ162" s="37"/>
      <c r="AR162" s="37"/>
      <c r="AS162" s="37"/>
    </row>
    <row r="163" spans="1:45" ht="16.5" customHeight="1" x14ac:dyDescent="0.25">
      <c r="A163" s="52"/>
      <c r="B163" s="60"/>
      <c r="C163" s="52"/>
      <c r="D163" s="52"/>
      <c r="E163" s="52"/>
      <c r="F163" s="52"/>
      <c r="G163" s="1" t="s">
        <v>32</v>
      </c>
      <c r="H163" s="3">
        <f t="shared" si="16"/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</row>
    <row r="164" spans="1:45" ht="16.5" customHeight="1" x14ac:dyDescent="0.25">
      <c r="A164" s="52"/>
      <c r="B164" s="60"/>
      <c r="C164" s="52"/>
      <c r="D164" s="52"/>
      <c r="E164" s="52"/>
      <c r="F164" s="52"/>
      <c r="G164" s="1" t="s">
        <v>33</v>
      </c>
      <c r="H164" s="3">
        <f t="shared" si="16"/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</row>
    <row r="165" spans="1:45" ht="16.5" customHeight="1" x14ac:dyDescent="0.25">
      <c r="A165" s="53"/>
      <c r="B165" s="60"/>
      <c r="C165" s="53"/>
      <c r="D165" s="53"/>
      <c r="E165" s="53"/>
      <c r="F165" s="53"/>
      <c r="G165" s="1" t="s">
        <v>34</v>
      </c>
      <c r="H165" s="3">
        <f t="shared" si="16"/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</row>
    <row r="166" spans="1:45" ht="95.25" customHeight="1" x14ac:dyDescent="0.25">
      <c r="A166" s="60" t="s">
        <v>97</v>
      </c>
      <c r="B166" s="60" t="s">
        <v>12</v>
      </c>
      <c r="C166" s="60" t="s">
        <v>99</v>
      </c>
      <c r="D166" s="67">
        <v>5222.723</v>
      </c>
      <c r="E166" s="60">
        <v>2020</v>
      </c>
      <c r="F166" s="60">
        <v>2020</v>
      </c>
      <c r="G166" s="1" t="s">
        <v>81</v>
      </c>
      <c r="H166" s="2">
        <f>H167+H168+H169+H170+H171+H172+H173+H174+H175+H176+H177</f>
        <v>10693.800000000001</v>
      </c>
      <c r="I166" s="2">
        <f>I167+I168+I169+I170+I171+I172+I173+I174+I175+I176+I177</f>
        <v>0</v>
      </c>
      <c r="J166" s="2">
        <f>J167+J168+J169+J170+J171+J172+J173+J174+J175+J176+J177</f>
        <v>0</v>
      </c>
      <c r="K166" s="2">
        <f>K167+K168+K169+K170+K171+K172+K173+K174+K175+K176+K177</f>
        <v>10052.200000000001</v>
      </c>
      <c r="L166" s="2">
        <f>L167+L168+L169+L170+L171+L172+L173+L174+L175+L176+L177</f>
        <v>641.6</v>
      </c>
      <c r="M166" s="2">
        <v>0</v>
      </c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</row>
    <row r="167" spans="1:45" ht="15.75" customHeight="1" x14ac:dyDescent="0.25">
      <c r="A167" s="60"/>
      <c r="B167" s="60"/>
      <c r="C167" s="60"/>
      <c r="D167" s="60"/>
      <c r="E167" s="60"/>
      <c r="F167" s="60"/>
      <c r="G167" s="1" t="s">
        <v>0</v>
      </c>
      <c r="H167" s="3">
        <f>J167+K167+L167</f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</row>
    <row r="168" spans="1:45" ht="15.75" customHeight="1" x14ac:dyDescent="0.25">
      <c r="A168" s="60"/>
      <c r="B168" s="60"/>
      <c r="C168" s="60"/>
      <c r="D168" s="60"/>
      <c r="E168" s="60"/>
      <c r="F168" s="60"/>
      <c r="G168" s="1" t="s">
        <v>5</v>
      </c>
      <c r="H168" s="3">
        <f>J168+K168+L168</f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</row>
    <row r="169" spans="1:45" ht="15.75" customHeight="1" x14ac:dyDescent="0.25">
      <c r="A169" s="60"/>
      <c r="B169" s="60"/>
      <c r="C169" s="60"/>
      <c r="D169" s="60"/>
      <c r="E169" s="60"/>
      <c r="F169" s="60"/>
      <c r="G169" s="1" t="s">
        <v>1</v>
      </c>
      <c r="H169" s="3">
        <f>J169+K169+L169</f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</row>
    <row r="170" spans="1:45" ht="15.75" customHeight="1" x14ac:dyDescent="0.25">
      <c r="A170" s="60"/>
      <c r="B170" s="60"/>
      <c r="C170" s="60"/>
      <c r="D170" s="60"/>
      <c r="E170" s="60"/>
      <c r="F170" s="60"/>
      <c r="G170" s="1" t="s">
        <v>2</v>
      </c>
      <c r="H170" s="3">
        <f>J170+K170+L170+M170</f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</row>
    <row r="171" spans="1:45" ht="15.75" customHeight="1" x14ac:dyDescent="0.25">
      <c r="A171" s="60"/>
      <c r="B171" s="60"/>
      <c r="C171" s="60"/>
      <c r="D171" s="60"/>
      <c r="E171" s="60"/>
      <c r="F171" s="60"/>
      <c r="G171" s="1" t="s">
        <v>3</v>
      </c>
      <c r="H171" s="3">
        <f>J171+K171+L171</f>
        <v>0</v>
      </c>
      <c r="I171" s="4">
        <v>0</v>
      </c>
      <c r="J171" s="3">
        <v>0</v>
      </c>
      <c r="K171" s="3">
        <v>0</v>
      </c>
      <c r="L171" s="3">
        <v>0</v>
      </c>
      <c r="M171" s="3">
        <v>0</v>
      </c>
    </row>
    <row r="172" spans="1:45" ht="15.75" customHeight="1" x14ac:dyDescent="0.25">
      <c r="A172" s="60"/>
      <c r="B172" s="60"/>
      <c r="C172" s="60"/>
      <c r="D172" s="60"/>
      <c r="E172" s="60"/>
      <c r="F172" s="60"/>
      <c r="G172" s="1" t="s">
        <v>4</v>
      </c>
      <c r="H172" s="3">
        <f t="shared" ref="H172:H177" si="17">J172+K172+L172</f>
        <v>10693.800000000001</v>
      </c>
      <c r="I172" s="5">
        <v>0</v>
      </c>
      <c r="J172" s="5">
        <v>0</v>
      </c>
      <c r="K172" s="5">
        <v>10052.200000000001</v>
      </c>
      <c r="L172" s="5">
        <v>641.6</v>
      </c>
      <c r="M172" s="5">
        <v>0</v>
      </c>
    </row>
    <row r="173" spans="1:45" ht="16.5" customHeight="1" x14ac:dyDescent="0.25">
      <c r="A173" s="60"/>
      <c r="B173" s="60"/>
      <c r="C173" s="60"/>
      <c r="D173" s="60"/>
      <c r="E173" s="60"/>
      <c r="F173" s="60"/>
      <c r="G173" s="1" t="s">
        <v>23</v>
      </c>
      <c r="H173" s="3">
        <f t="shared" si="17"/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</row>
    <row r="174" spans="1:45" ht="16.5" customHeight="1" x14ac:dyDescent="0.25">
      <c r="A174" s="60"/>
      <c r="B174" s="60"/>
      <c r="C174" s="60"/>
      <c r="D174" s="60"/>
      <c r="E174" s="60"/>
      <c r="F174" s="60"/>
      <c r="G174" s="1" t="s">
        <v>31</v>
      </c>
      <c r="H174" s="3">
        <f t="shared" si="17"/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</row>
    <row r="175" spans="1:45" ht="16.5" customHeight="1" x14ac:dyDescent="0.25">
      <c r="A175" s="60"/>
      <c r="B175" s="60"/>
      <c r="C175" s="60"/>
      <c r="D175" s="60"/>
      <c r="E175" s="60"/>
      <c r="F175" s="60"/>
      <c r="G175" s="1" t="s">
        <v>32</v>
      </c>
      <c r="H175" s="3">
        <f t="shared" si="17"/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</row>
    <row r="176" spans="1:45" ht="16.5" customHeight="1" x14ac:dyDescent="0.25">
      <c r="A176" s="60"/>
      <c r="B176" s="60"/>
      <c r="C176" s="60"/>
      <c r="D176" s="60"/>
      <c r="E176" s="60"/>
      <c r="F176" s="60"/>
      <c r="G176" s="1" t="s">
        <v>33</v>
      </c>
      <c r="H176" s="3">
        <f t="shared" si="17"/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</row>
    <row r="177" spans="1:13" ht="16.5" customHeight="1" x14ac:dyDescent="0.25">
      <c r="A177" s="60"/>
      <c r="B177" s="60"/>
      <c r="C177" s="60"/>
      <c r="D177" s="60"/>
      <c r="E177" s="60"/>
      <c r="F177" s="60"/>
      <c r="G177" s="1" t="s">
        <v>34</v>
      </c>
      <c r="H177" s="3">
        <f t="shared" si="17"/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</row>
    <row r="178" spans="1:13" ht="95.25" customHeight="1" x14ac:dyDescent="0.25">
      <c r="A178" s="60" t="s">
        <v>110</v>
      </c>
      <c r="B178" s="60" t="s">
        <v>12</v>
      </c>
      <c r="C178" s="60" t="s">
        <v>104</v>
      </c>
      <c r="D178" s="67">
        <v>71293.679999999993</v>
      </c>
      <c r="E178" s="60" t="s">
        <v>105</v>
      </c>
      <c r="F178" s="60" t="s">
        <v>103</v>
      </c>
      <c r="G178" s="1" t="s">
        <v>81</v>
      </c>
      <c r="H178" s="2">
        <f>H179+H180+H181+H182+H183+H184+H185+H186+H187+H188+H189</f>
        <v>68015.899999999994</v>
      </c>
      <c r="I178" s="2">
        <f t="shared" ref="I178:J178" si="18">I179+I180+I181+I182+I183+I184+I185+I186+I187+I188+I189</f>
        <v>0</v>
      </c>
      <c r="J178" s="2">
        <f t="shared" si="18"/>
        <v>0</v>
      </c>
      <c r="K178" s="2">
        <f>K179+K180+K181+K182+K183+K184+K185+K186+K187+K188+K189</f>
        <v>63934.9</v>
      </c>
      <c r="L178" s="2">
        <f t="shared" ref="L178:M178" si="19">L179+L180+L181+L182+L183+L184+L185+L186+L187+L188+L189</f>
        <v>4081</v>
      </c>
      <c r="M178" s="2">
        <f t="shared" si="19"/>
        <v>0</v>
      </c>
    </row>
    <row r="179" spans="1:13" ht="17.25" customHeight="1" x14ac:dyDescent="0.25">
      <c r="A179" s="60"/>
      <c r="B179" s="60"/>
      <c r="C179" s="60"/>
      <c r="D179" s="60"/>
      <c r="E179" s="60"/>
      <c r="F179" s="60"/>
      <c r="G179" s="1" t="s">
        <v>0</v>
      </c>
      <c r="H179" s="3">
        <f>J179+K179+L179</f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</row>
    <row r="180" spans="1:13" ht="18" customHeight="1" x14ac:dyDescent="0.25">
      <c r="A180" s="60"/>
      <c r="B180" s="60"/>
      <c r="C180" s="60"/>
      <c r="D180" s="60"/>
      <c r="E180" s="60"/>
      <c r="F180" s="60"/>
      <c r="G180" s="1" t="s">
        <v>5</v>
      </c>
      <c r="H180" s="3">
        <f>J180+K180+L180</f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</row>
    <row r="181" spans="1:13" ht="15.6" x14ac:dyDescent="0.25">
      <c r="A181" s="60"/>
      <c r="B181" s="60"/>
      <c r="C181" s="60"/>
      <c r="D181" s="60"/>
      <c r="E181" s="60"/>
      <c r="F181" s="60"/>
      <c r="G181" s="1" t="s">
        <v>1</v>
      </c>
      <c r="H181" s="3">
        <f>J181+K181+L181</f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</row>
    <row r="182" spans="1:13" ht="15.6" x14ac:dyDescent="0.25">
      <c r="A182" s="60"/>
      <c r="B182" s="60"/>
      <c r="C182" s="60"/>
      <c r="D182" s="60"/>
      <c r="E182" s="60"/>
      <c r="F182" s="60"/>
      <c r="G182" s="1" t="s">
        <v>2</v>
      </c>
      <c r="H182" s="3">
        <f>J182+K182+L182+M182</f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</row>
    <row r="183" spans="1:13" ht="15.6" x14ac:dyDescent="0.25">
      <c r="A183" s="60"/>
      <c r="B183" s="60"/>
      <c r="C183" s="60"/>
      <c r="D183" s="60"/>
      <c r="E183" s="60"/>
      <c r="F183" s="60"/>
      <c r="G183" s="1" t="s">
        <v>3</v>
      </c>
      <c r="H183" s="3">
        <f>J183+K183+L183</f>
        <v>0</v>
      </c>
      <c r="I183" s="4">
        <v>0</v>
      </c>
      <c r="J183" s="3">
        <v>0</v>
      </c>
      <c r="K183" s="3">
        <v>0</v>
      </c>
      <c r="L183" s="3">
        <v>0</v>
      </c>
      <c r="M183" s="3">
        <v>0</v>
      </c>
    </row>
    <row r="184" spans="1:13" ht="15.6" x14ac:dyDescent="0.25">
      <c r="A184" s="60"/>
      <c r="B184" s="60"/>
      <c r="C184" s="60"/>
      <c r="D184" s="60"/>
      <c r="E184" s="60"/>
      <c r="F184" s="60"/>
      <c r="G184" s="1" t="s">
        <v>4</v>
      </c>
      <c r="H184" s="3">
        <f t="shared" ref="H184:H189" si="20">J184+K184+L184</f>
        <v>0</v>
      </c>
      <c r="I184" s="5">
        <v>0</v>
      </c>
      <c r="J184" s="5">
        <v>0</v>
      </c>
      <c r="K184" s="5">
        <f>20309.7-20309.7</f>
        <v>0</v>
      </c>
      <c r="L184" s="5">
        <f>1296.4-1296.4</f>
        <v>0</v>
      </c>
      <c r="M184" s="5">
        <v>0</v>
      </c>
    </row>
    <row r="185" spans="1:13" ht="15.6" x14ac:dyDescent="0.25">
      <c r="A185" s="60"/>
      <c r="B185" s="60"/>
      <c r="C185" s="60"/>
      <c r="D185" s="60"/>
      <c r="E185" s="60"/>
      <c r="F185" s="60"/>
      <c r="G185" s="1" t="s">
        <v>23</v>
      </c>
      <c r="H185" s="7">
        <f t="shared" si="20"/>
        <v>68015.899999999994</v>
      </c>
      <c r="I185" s="26">
        <v>0</v>
      </c>
      <c r="J185" s="26">
        <v>0</v>
      </c>
      <c r="K185" s="26">
        <v>63934.9</v>
      </c>
      <c r="L185" s="26">
        <f>4081</f>
        <v>4081</v>
      </c>
      <c r="M185" s="26">
        <v>0</v>
      </c>
    </row>
    <row r="186" spans="1:13" ht="15.6" x14ac:dyDescent="0.25">
      <c r="A186" s="60"/>
      <c r="B186" s="60"/>
      <c r="C186" s="60"/>
      <c r="D186" s="60"/>
      <c r="E186" s="60"/>
      <c r="F186" s="60"/>
      <c r="G186" s="1" t="s">
        <v>31</v>
      </c>
      <c r="H186" s="7">
        <f t="shared" si="20"/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</row>
    <row r="187" spans="1:13" ht="15.6" x14ac:dyDescent="0.25">
      <c r="A187" s="60"/>
      <c r="B187" s="60"/>
      <c r="C187" s="60"/>
      <c r="D187" s="60"/>
      <c r="E187" s="60"/>
      <c r="F187" s="60"/>
      <c r="G187" s="1" t="s">
        <v>32</v>
      </c>
      <c r="H187" s="3">
        <f t="shared" si="20"/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</row>
    <row r="188" spans="1:13" ht="15.6" x14ac:dyDescent="0.25">
      <c r="A188" s="60"/>
      <c r="B188" s="60"/>
      <c r="C188" s="60"/>
      <c r="D188" s="60"/>
      <c r="E188" s="60"/>
      <c r="F188" s="60"/>
      <c r="G188" s="1" t="s">
        <v>33</v>
      </c>
      <c r="H188" s="3">
        <f t="shared" si="20"/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</row>
    <row r="189" spans="1:13" ht="21.75" customHeight="1" x14ac:dyDescent="0.25">
      <c r="A189" s="60"/>
      <c r="B189" s="60"/>
      <c r="C189" s="60"/>
      <c r="D189" s="60"/>
      <c r="E189" s="60"/>
      <c r="F189" s="60"/>
      <c r="G189" s="1" t="s">
        <v>34</v>
      </c>
      <c r="H189" s="3">
        <f t="shared" si="20"/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</row>
    <row r="190" spans="1:13" ht="107.25" customHeight="1" x14ac:dyDescent="0.25">
      <c r="A190" s="60" t="s">
        <v>45</v>
      </c>
      <c r="B190" s="60" t="s">
        <v>12</v>
      </c>
      <c r="C190" s="60" t="s">
        <v>19</v>
      </c>
      <c r="D190" s="54" t="s">
        <v>114</v>
      </c>
      <c r="E190" s="60" t="s">
        <v>18</v>
      </c>
      <c r="F190" s="60" t="s">
        <v>35</v>
      </c>
      <c r="G190" s="1" t="s">
        <v>80</v>
      </c>
      <c r="H190" s="2">
        <f>H191+H192+H193+H194+H195+H196+H197+H198+H199+H200+H201</f>
        <v>55916.2</v>
      </c>
      <c r="I190" s="2">
        <f>I191+I192+I193+I194+I195+I196+I197+I198+I199+I200+I201</f>
        <v>6371</v>
      </c>
      <c r="J190" s="2">
        <v>0</v>
      </c>
      <c r="K190" s="2">
        <f>K191+K192+K193+K194+K195+K196</f>
        <v>0</v>
      </c>
      <c r="L190" s="2">
        <f>L191+L192+L193+L194+L195+L196+L197+L198+L199+L200+L201</f>
        <v>55916.2</v>
      </c>
      <c r="M190" s="2">
        <v>0</v>
      </c>
    </row>
    <row r="191" spans="1:13" ht="16.5" customHeight="1" x14ac:dyDescent="0.25">
      <c r="A191" s="60"/>
      <c r="B191" s="60"/>
      <c r="C191" s="60"/>
      <c r="D191" s="55"/>
      <c r="E191" s="60"/>
      <c r="F191" s="60"/>
      <c r="G191" s="1" t="s">
        <v>0</v>
      </c>
      <c r="H191" s="3">
        <f>J191+K191+L191</f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</row>
    <row r="192" spans="1:13" ht="16.5" customHeight="1" x14ac:dyDescent="0.25">
      <c r="A192" s="60"/>
      <c r="B192" s="60"/>
      <c r="C192" s="60"/>
      <c r="D192" s="55"/>
      <c r="E192" s="60"/>
      <c r="F192" s="60"/>
      <c r="G192" s="1" t="s">
        <v>5</v>
      </c>
      <c r="H192" s="3">
        <f t="shared" ref="H192:I201" si="21">J192+K192+L192</f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</row>
    <row r="193" spans="1:13" ht="16.5" customHeight="1" x14ac:dyDescent="0.25">
      <c r="A193" s="60"/>
      <c r="B193" s="60"/>
      <c r="C193" s="60"/>
      <c r="D193" s="55"/>
      <c r="E193" s="60"/>
      <c r="F193" s="60"/>
      <c r="G193" s="1" t="s">
        <v>1</v>
      </c>
      <c r="H193" s="3">
        <f t="shared" si="21"/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</row>
    <row r="194" spans="1:13" ht="16.5" customHeight="1" x14ac:dyDescent="0.25">
      <c r="A194" s="60"/>
      <c r="B194" s="60"/>
      <c r="C194" s="60"/>
      <c r="D194" s="55"/>
      <c r="E194" s="60"/>
      <c r="F194" s="60"/>
      <c r="G194" s="1" t="s">
        <v>2</v>
      </c>
      <c r="H194" s="3">
        <f t="shared" si="21"/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</row>
    <row r="195" spans="1:13" ht="16.5" customHeight="1" x14ac:dyDescent="0.25">
      <c r="A195" s="60"/>
      <c r="B195" s="60"/>
      <c r="C195" s="60"/>
      <c r="D195" s="55"/>
      <c r="E195" s="60"/>
      <c r="F195" s="60"/>
      <c r="G195" s="1" t="s">
        <v>3</v>
      </c>
      <c r="H195" s="3">
        <f t="shared" si="21"/>
        <v>1845.8</v>
      </c>
      <c r="I195" s="3">
        <v>1835.8</v>
      </c>
      <c r="J195" s="3">
        <v>0</v>
      </c>
      <c r="K195" s="3">
        <v>0</v>
      </c>
      <c r="L195" s="3">
        <v>1845.8</v>
      </c>
      <c r="M195" s="3">
        <v>0</v>
      </c>
    </row>
    <row r="196" spans="1:13" ht="16.5" customHeight="1" x14ac:dyDescent="0.3">
      <c r="A196" s="60"/>
      <c r="B196" s="60"/>
      <c r="C196" s="60"/>
      <c r="D196" s="55"/>
      <c r="E196" s="60"/>
      <c r="F196" s="60"/>
      <c r="G196" s="1" t="s">
        <v>4</v>
      </c>
      <c r="H196" s="3">
        <f t="shared" si="21"/>
        <v>4535.2</v>
      </c>
      <c r="I196" s="3">
        <f t="shared" si="21"/>
        <v>4535.2</v>
      </c>
      <c r="J196" s="3">
        <v>0</v>
      </c>
      <c r="K196" s="4">
        <v>0</v>
      </c>
      <c r="L196" s="6">
        <f>4243-69.6+361.8</f>
        <v>4535.2</v>
      </c>
      <c r="M196" s="3">
        <v>0</v>
      </c>
    </row>
    <row r="197" spans="1:13" ht="16.5" customHeight="1" x14ac:dyDescent="0.25">
      <c r="A197" s="60"/>
      <c r="B197" s="60"/>
      <c r="C197" s="60"/>
      <c r="D197" s="55"/>
      <c r="E197" s="60"/>
      <c r="F197" s="60"/>
      <c r="G197" s="1" t="s">
        <v>23</v>
      </c>
      <c r="H197" s="7">
        <f t="shared" si="21"/>
        <v>14535.2</v>
      </c>
      <c r="I197" s="7">
        <v>0</v>
      </c>
      <c r="J197" s="7">
        <v>0</v>
      </c>
      <c r="K197" s="7">
        <v>0</v>
      </c>
      <c r="L197" s="7">
        <v>14535.2</v>
      </c>
      <c r="M197" s="7">
        <v>0</v>
      </c>
    </row>
    <row r="198" spans="1:13" ht="16.5" customHeight="1" x14ac:dyDescent="0.25">
      <c r="A198" s="60"/>
      <c r="B198" s="60"/>
      <c r="C198" s="60"/>
      <c r="D198" s="55"/>
      <c r="E198" s="60"/>
      <c r="F198" s="60"/>
      <c r="G198" s="1" t="s">
        <v>31</v>
      </c>
      <c r="H198" s="3">
        <f t="shared" si="21"/>
        <v>35000</v>
      </c>
      <c r="I198" s="3">
        <v>0</v>
      </c>
      <c r="J198" s="3">
        <v>0</v>
      </c>
      <c r="K198" s="3">
        <v>0</v>
      </c>
      <c r="L198" s="3">
        <v>35000</v>
      </c>
      <c r="M198" s="3">
        <v>0</v>
      </c>
    </row>
    <row r="199" spans="1:13" ht="16.5" customHeight="1" x14ac:dyDescent="0.25">
      <c r="A199" s="60"/>
      <c r="B199" s="60"/>
      <c r="C199" s="60"/>
      <c r="D199" s="55"/>
      <c r="E199" s="60"/>
      <c r="F199" s="60"/>
      <c r="G199" s="1" t="s">
        <v>32</v>
      </c>
      <c r="H199" s="3">
        <f t="shared" si="21"/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</row>
    <row r="200" spans="1:13" ht="16.5" customHeight="1" x14ac:dyDescent="0.25">
      <c r="A200" s="60"/>
      <c r="B200" s="60"/>
      <c r="C200" s="60"/>
      <c r="D200" s="55"/>
      <c r="E200" s="60"/>
      <c r="F200" s="60"/>
      <c r="G200" s="1" t="s">
        <v>33</v>
      </c>
      <c r="H200" s="3">
        <f t="shared" si="21"/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</row>
    <row r="201" spans="1:13" ht="23.4" customHeight="1" x14ac:dyDescent="0.25">
      <c r="A201" s="60"/>
      <c r="B201" s="60"/>
      <c r="C201" s="60"/>
      <c r="D201" s="56"/>
      <c r="E201" s="60"/>
      <c r="F201" s="60"/>
      <c r="G201" s="1" t="s">
        <v>34</v>
      </c>
      <c r="H201" s="3">
        <f t="shared" si="21"/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</row>
    <row r="202" spans="1:13" ht="98.25" customHeight="1" x14ac:dyDescent="0.25">
      <c r="A202" s="60" t="s">
        <v>46</v>
      </c>
      <c r="B202" s="60" t="s">
        <v>12</v>
      </c>
      <c r="C202" s="60" t="s">
        <v>57</v>
      </c>
      <c r="D202" s="60" t="s">
        <v>25</v>
      </c>
      <c r="E202" s="60" t="s">
        <v>3</v>
      </c>
      <c r="F202" s="60" t="s">
        <v>35</v>
      </c>
      <c r="G202" s="1" t="s">
        <v>80</v>
      </c>
      <c r="H202" s="2">
        <f>H203+H204+H205+H206+H207+H208+H209+H210+H211+H212+H213</f>
        <v>23100.3</v>
      </c>
      <c r="I202" s="2">
        <f>I203+I204+I205+I206+I207+I208</f>
        <v>0</v>
      </c>
      <c r="J202" s="2">
        <v>0</v>
      </c>
      <c r="K202" s="2">
        <f>K203+K204+K205+K206+K207+K208</f>
        <v>0</v>
      </c>
      <c r="L202" s="2">
        <f>L203+L204+L205+L206+L207+L208+L209+L210+L211+L212+L213</f>
        <v>23100.3</v>
      </c>
      <c r="M202" s="2">
        <v>0</v>
      </c>
    </row>
    <row r="203" spans="1:13" ht="16.5" customHeight="1" x14ac:dyDescent="0.25">
      <c r="A203" s="60"/>
      <c r="B203" s="60"/>
      <c r="C203" s="60"/>
      <c r="D203" s="60"/>
      <c r="E203" s="60"/>
      <c r="F203" s="60"/>
      <c r="G203" s="1" t="s">
        <v>0</v>
      </c>
      <c r="H203" s="3">
        <f>J203+K203+L203</f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</row>
    <row r="204" spans="1:13" ht="16.5" customHeight="1" x14ac:dyDescent="0.25">
      <c r="A204" s="60"/>
      <c r="B204" s="60"/>
      <c r="C204" s="60"/>
      <c r="D204" s="60"/>
      <c r="E204" s="60"/>
      <c r="F204" s="60"/>
      <c r="G204" s="1" t="s">
        <v>5</v>
      </c>
      <c r="H204" s="3">
        <f>J204+K204+L204</f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</row>
    <row r="205" spans="1:13" ht="16.5" customHeight="1" x14ac:dyDescent="0.25">
      <c r="A205" s="60"/>
      <c r="B205" s="60"/>
      <c r="C205" s="60"/>
      <c r="D205" s="60"/>
      <c r="E205" s="60"/>
      <c r="F205" s="60"/>
      <c r="G205" s="1" t="s">
        <v>1</v>
      </c>
      <c r="H205" s="3">
        <f>J205+K205+L205</f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</row>
    <row r="206" spans="1:13" ht="16.5" customHeight="1" x14ac:dyDescent="0.3">
      <c r="A206" s="60"/>
      <c r="B206" s="60"/>
      <c r="C206" s="60"/>
      <c r="D206" s="60"/>
      <c r="E206" s="60"/>
      <c r="F206" s="60"/>
      <c r="G206" s="1" t="s">
        <v>2</v>
      </c>
      <c r="H206" s="3">
        <f>J206+K206+L206+M206</f>
        <v>0</v>
      </c>
      <c r="I206" s="3">
        <v>0</v>
      </c>
      <c r="J206" s="3">
        <v>0</v>
      </c>
      <c r="K206" s="6">
        <v>0</v>
      </c>
      <c r="L206" s="6">
        <v>0</v>
      </c>
      <c r="M206" s="3">
        <v>0</v>
      </c>
    </row>
    <row r="207" spans="1:13" ht="16.5" customHeight="1" x14ac:dyDescent="0.3">
      <c r="A207" s="60"/>
      <c r="B207" s="60"/>
      <c r="C207" s="60"/>
      <c r="D207" s="60"/>
      <c r="E207" s="60"/>
      <c r="F207" s="60"/>
      <c r="G207" s="1" t="s">
        <v>3</v>
      </c>
      <c r="H207" s="3">
        <f t="shared" ref="H207:H213" si="22">J207+K207+L207</f>
        <v>10.3</v>
      </c>
      <c r="I207" s="4">
        <v>0</v>
      </c>
      <c r="J207" s="3">
        <v>0</v>
      </c>
      <c r="K207" s="6">
        <v>0</v>
      </c>
      <c r="L207" s="6">
        <v>10.3</v>
      </c>
      <c r="M207" s="3">
        <v>0</v>
      </c>
    </row>
    <row r="208" spans="1:13" ht="16.5" customHeight="1" x14ac:dyDescent="0.25">
      <c r="A208" s="60"/>
      <c r="B208" s="60"/>
      <c r="C208" s="60"/>
      <c r="D208" s="60"/>
      <c r="E208" s="60"/>
      <c r="F208" s="60"/>
      <c r="G208" s="1" t="s">
        <v>4</v>
      </c>
      <c r="H208" s="3">
        <f t="shared" si="22"/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</row>
    <row r="209" spans="1:13" ht="16.5" customHeight="1" x14ac:dyDescent="0.25">
      <c r="A209" s="60"/>
      <c r="B209" s="60"/>
      <c r="C209" s="60"/>
      <c r="D209" s="60"/>
      <c r="E209" s="60"/>
      <c r="F209" s="60"/>
      <c r="G209" s="1" t="s">
        <v>23</v>
      </c>
      <c r="H209" s="7">
        <f t="shared" si="22"/>
        <v>8090</v>
      </c>
      <c r="I209" s="7">
        <v>0</v>
      </c>
      <c r="J209" s="7">
        <v>0</v>
      </c>
      <c r="K209" s="7">
        <v>0</v>
      </c>
      <c r="L209" s="7">
        <f>10000-1800-110</f>
        <v>8090</v>
      </c>
      <c r="M209" s="7">
        <v>0</v>
      </c>
    </row>
    <row r="210" spans="1:13" ht="16.5" customHeight="1" x14ac:dyDescent="0.25">
      <c r="A210" s="60"/>
      <c r="B210" s="60"/>
      <c r="C210" s="60"/>
      <c r="D210" s="60"/>
      <c r="E210" s="60"/>
      <c r="F210" s="60"/>
      <c r="G210" s="1" t="s">
        <v>31</v>
      </c>
      <c r="H210" s="7">
        <f t="shared" si="22"/>
        <v>15000</v>
      </c>
      <c r="I210" s="7">
        <v>0</v>
      </c>
      <c r="J210" s="7">
        <v>0</v>
      </c>
      <c r="K210" s="7">
        <v>0</v>
      </c>
      <c r="L210" s="7">
        <v>15000</v>
      </c>
      <c r="M210" s="7">
        <v>0</v>
      </c>
    </row>
    <row r="211" spans="1:13" ht="16.5" customHeight="1" x14ac:dyDescent="0.25">
      <c r="A211" s="60"/>
      <c r="B211" s="60"/>
      <c r="C211" s="60"/>
      <c r="D211" s="60"/>
      <c r="E211" s="60"/>
      <c r="F211" s="60"/>
      <c r="G211" s="1" t="s">
        <v>32</v>
      </c>
      <c r="H211" s="7">
        <f t="shared" si="22"/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</row>
    <row r="212" spans="1:13" ht="16.5" customHeight="1" x14ac:dyDescent="0.25">
      <c r="A212" s="60"/>
      <c r="B212" s="60"/>
      <c r="C212" s="60"/>
      <c r="D212" s="60"/>
      <c r="E212" s="60"/>
      <c r="F212" s="60"/>
      <c r="G212" s="1" t="s">
        <v>33</v>
      </c>
      <c r="H212" s="7">
        <f t="shared" si="22"/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</row>
    <row r="213" spans="1:13" ht="22.95" customHeight="1" x14ac:dyDescent="0.25">
      <c r="A213" s="60"/>
      <c r="B213" s="60"/>
      <c r="C213" s="60"/>
      <c r="D213" s="60"/>
      <c r="E213" s="60"/>
      <c r="F213" s="60"/>
      <c r="G213" s="1" t="s">
        <v>34</v>
      </c>
      <c r="H213" s="7">
        <f t="shared" si="22"/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</row>
    <row r="214" spans="1:13" ht="101.25" customHeight="1" x14ac:dyDescent="0.25">
      <c r="A214" s="60" t="s">
        <v>47</v>
      </c>
      <c r="B214" s="60" t="s">
        <v>12</v>
      </c>
      <c r="C214" s="60" t="s">
        <v>93</v>
      </c>
      <c r="D214" s="60" t="s">
        <v>73</v>
      </c>
      <c r="E214" s="60" t="s">
        <v>20</v>
      </c>
      <c r="F214" s="60" t="s">
        <v>75</v>
      </c>
      <c r="G214" s="1" t="s">
        <v>80</v>
      </c>
      <c r="H214" s="9">
        <f>H215+H216+H217+H218+H219+H220+H221+H222+H223+H224+H225</f>
        <v>5482.5</v>
      </c>
      <c r="I214" s="9">
        <f>I215+I216+I217+I218+I219+I220+I221+I222+I225</f>
        <v>5482.5</v>
      </c>
      <c r="J214" s="9">
        <v>0</v>
      </c>
      <c r="K214" s="9">
        <f>K215+K216+K217+K218+K219+K220</f>
        <v>0</v>
      </c>
      <c r="L214" s="9">
        <f>L215+L216+L217+L218+L219+L220+L221+L222+L223+L224+L225</f>
        <v>5482.5</v>
      </c>
      <c r="M214" s="9">
        <v>0</v>
      </c>
    </row>
    <row r="215" spans="1:13" ht="16.5" customHeight="1" x14ac:dyDescent="0.25">
      <c r="A215" s="60"/>
      <c r="B215" s="60"/>
      <c r="C215" s="60"/>
      <c r="D215" s="60"/>
      <c r="E215" s="60"/>
      <c r="F215" s="60"/>
      <c r="G215" s="1" t="s">
        <v>0</v>
      </c>
      <c r="H215" s="7">
        <f>J215+K215+L215</f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</row>
    <row r="216" spans="1:13" ht="16.5" customHeight="1" x14ac:dyDescent="0.25">
      <c r="A216" s="60"/>
      <c r="B216" s="60"/>
      <c r="C216" s="60"/>
      <c r="D216" s="60"/>
      <c r="E216" s="60"/>
      <c r="F216" s="60"/>
      <c r="G216" s="1" t="s">
        <v>5</v>
      </c>
      <c r="H216" s="7">
        <f>J216+K216+L216</f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</row>
    <row r="217" spans="1:13" ht="16.5" customHeight="1" x14ac:dyDescent="0.25">
      <c r="A217" s="60"/>
      <c r="B217" s="60"/>
      <c r="C217" s="60"/>
      <c r="D217" s="60"/>
      <c r="E217" s="60"/>
      <c r="F217" s="60"/>
      <c r="G217" s="1" t="s">
        <v>1</v>
      </c>
      <c r="H217" s="7">
        <f>J217+K217+L217</f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</row>
    <row r="218" spans="1:13" ht="16.5" customHeight="1" x14ac:dyDescent="0.3">
      <c r="A218" s="60"/>
      <c r="B218" s="60"/>
      <c r="C218" s="60"/>
      <c r="D218" s="60"/>
      <c r="E218" s="60"/>
      <c r="F218" s="60"/>
      <c r="G218" s="1" t="s">
        <v>2</v>
      </c>
      <c r="H218" s="7">
        <f>J218+K218+L218+M218</f>
        <v>0</v>
      </c>
      <c r="I218" s="7">
        <v>0</v>
      </c>
      <c r="J218" s="7">
        <v>0</v>
      </c>
      <c r="K218" s="22">
        <v>0</v>
      </c>
      <c r="L218" s="22">
        <v>0</v>
      </c>
      <c r="M218" s="7">
        <v>0</v>
      </c>
    </row>
    <row r="219" spans="1:13" ht="16.5" customHeight="1" x14ac:dyDescent="0.3">
      <c r="A219" s="60"/>
      <c r="B219" s="60"/>
      <c r="C219" s="60"/>
      <c r="D219" s="60"/>
      <c r="E219" s="60"/>
      <c r="F219" s="60"/>
      <c r="G219" s="1" t="s">
        <v>3</v>
      </c>
      <c r="H219" s="7">
        <f t="shared" ref="H219:I225" si="23">J219+K219+L219</f>
        <v>0</v>
      </c>
      <c r="I219" s="7">
        <v>0</v>
      </c>
      <c r="J219" s="7">
        <v>0</v>
      </c>
      <c r="K219" s="24">
        <v>0</v>
      </c>
      <c r="L219" s="22">
        <v>0</v>
      </c>
      <c r="M219" s="7">
        <v>0</v>
      </c>
    </row>
    <row r="220" spans="1:13" ht="16.5" customHeight="1" x14ac:dyDescent="0.25">
      <c r="A220" s="60"/>
      <c r="B220" s="60"/>
      <c r="C220" s="60"/>
      <c r="D220" s="60"/>
      <c r="E220" s="60"/>
      <c r="F220" s="60"/>
      <c r="G220" s="1" t="s">
        <v>4</v>
      </c>
      <c r="H220" s="7">
        <f t="shared" si="23"/>
        <v>2736.5</v>
      </c>
      <c r="I220" s="7">
        <f t="shared" si="23"/>
        <v>2736.5</v>
      </c>
      <c r="J220" s="7">
        <v>0</v>
      </c>
      <c r="K220" s="7">
        <v>0</v>
      </c>
      <c r="L220" s="7">
        <f>2800-63.5</f>
        <v>2736.5</v>
      </c>
      <c r="M220" s="7">
        <v>0</v>
      </c>
    </row>
    <row r="221" spans="1:13" ht="16.5" customHeight="1" x14ac:dyDescent="0.25">
      <c r="A221" s="60"/>
      <c r="B221" s="60"/>
      <c r="C221" s="60"/>
      <c r="D221" s="60"/>
      <c r="E221" s="60"/>
      <c r="F221" s="60"/>
      <c r="G221" s="1" t="s">
        <v>23</v>
      </c>
      <c r="H221" s="7">
        <f t="shared" si="23"/>
        <v>2746</v>
      </c>
      <c r="I221" s="7">
        <v>2746</v>
      </c>
      <c r="J221" s="7">
        <v>0</v>
      </c>
      <c r="K221" s="7">
        <v>0</v>
      </c>
      <c r="L221" s="7">
        <v>2746</v>
      </c>
      <c r="M221" s="7">
        <v>0</v>
      </c>
    </row>
    <row r="222" spans="1:13" ht="16.5" customHeight="1" x14ac:dyDescent="0.25">
      <c r="A222" s="60"/>
      <c r="B222" s="60"/>
      <c r="C222" s="60"/>
      <c r="D222" s="60"/>
      <c r="E222" s="60"/>
      <c r="F222" s="60"/>
      <c r="G222" s="1" t="s">
        <v>31</v>
      </c>
      <c r="H222" s="7">
        <f t="shared" si="23"/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</row>
    <row r="223" spans="1:13" ht="16.5" customHeight="1" x14ac:dyDescent="0.25">
      <c r="A223" s="60"/>
      <c r="B223" s="60"/>
      <c r="C223" s="60"/>
      <c r="D223" s="60"/>
      <c r="E223" s="60"/>
      <c r="F223" s="60"/>
      <c r="G223" s="1" t="s">
        <v>32</v>
      </c>
      <c r="H223" s="7">
        <f t="shared" si="23"/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</row>
    <row r="224" spans="1:13" ht="16.5" customHeight="1" x14ac:dyDescent="0.25">
      <c r="A224" s="60"/>
      <c r="B224" s="60"/>
      <c r="C224" s="60"/>
      <c r="D224" s="60"/>
      <c r="E224" s="60"/>
      <c r="F224" s="60"/>
      <c r="G224" s="1" t="s">
        <v>33</v>
      </c>
      <c r="H224" s="3">
        <f t="shared" si="23"/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</row>
    <row r="225" spans="1:13" ht="16.2" customHeight="1" x14ac:dyDescent="0.25">
      <c r="A225" s="60"/>
      <c r="B225" s="60"/>
      <c r="C225" s="60"/>
      <c r="D225" s="60"/>
      <c r="E225" s="60"/>
      <c r="F225" s="60"/>
      <c r="G225" s="1" t="s">
        <v>34</v>
      </c>
      <c r="H225" s="3">
        <f t="shared" si="23"/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</row>
    <row r="226" spans="1:13" ht="103.5" customHeight="1" x14ac:dyDescent="0.25">
      <c r="A226" s="60" t="s">
        <v>54</v>
      </c>
      <c r="B226" s="60" t="s">
        <v>12</v>
      </c>
      <c r="C226" s="60" t="s">
        <v>24</v>
      </c>
      <c r="D226" s="60" t="s">
        <v>74</v>
      </c>
      <c r="E226" s="54" t="s">
        <v>20</v>
      </c>
      <c r="F226" s="54" t="s">
        <v>31</v>
      </c>
      <c r="G226" s="1" t="s">
        <v>80</v>
      </c>
      <c r="H226" s="2">
        <f>H227+H228+H229+H230+H231+H232+H233+H234+H235+H236+H237</f>
        <v>230</v>
      </c>
      <c r="I226" s="2">
        <f t="shared" ref="I226:M226" si="24">I227+I228+I229+I230+I231+I232+I233+I234+I235+I236+I237</f>
        <v>230</v>
      </c>
      <c r="J226" s="2">
        <f t="shared" si="24"/>
        <v>0</v>
      </c>
      <c r="K226" s="2">
        <f t="shared" si="24"/>
        <v>0</v>
      </c>
      <c r="L226" s="2">
        <f t="shared" si="24"/>
        <v>230</v>
      </c>
      <c r="M226" s="2">
        <f t="shared" si="24"/>
        <v>0</v>
      </c>
    </row>
    <row r="227" spans="1:13" ht="16.5" customHeight="1" x14ac:dyDescent="0.25">
      <c r="A227" s="60"/>
      <c r="B227" s="60"/>
      <c r="C227" s="60"/>
      <c r="D227" s="60"/>
      <c r="E227" s="55"/>
      <c r="F227" s="55"/>
      <c r="G227" s="1" t="s">
        <v>0</v>
      </c>
      <c r="H227" s="3">
        <f>J227+K227+L227+M227</f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</row>
    <row r="228" spans="1:13" ht="16.5" customHeight="1" x14ac:dyDescent="0.25">
      <c r="A228" s="60"/>
      <c r="B228" s="60"/>
      <c r="C228" s="60"/>
      <c r="D228" s="60"/>
      <c r="E228" s="55"/>
      <c r="F228" s="55"/>
      <c r="G228" s="1" t="s">
        <v>5</v>
      </c>
      <c r="H228" s="3">
        <f t="shared" ref="H228:H237" si="25">J228+K228+L228+M228</f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</row>
    <row r="229" spans="1:13" ht="16.5" customHeight="1" x14ac:dyDescent="0.25">
      <c r="A229" s="60"/>
      <c r="B229" s="60"/>
      <c r="C229" s="60"/>
      <c r="D229" s="60"/>
      <c r="E229" s="55"/>
      <c r="F229" s="55"/>
      <c r="G229" s="1" t="s">
        <v>1</v>
      </c>
      <c r="H229" s="3">
        <f t="shared" si="25"/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</row>
    <row r="230" spans="1:13" ht="16.5" customHeight="1" x14ac:dyDescent="0.3">
      <c r="A230" s="60"/>
      <c r="B230" s="60"/>
      <c r="C230" s="60"/>
      <c r="D230" s="60"/>
      <c r="E230" s="55"/>
      <c r="F230" s="55"/>
      <c r="G230" s="1" t="s">
        <v>2</v>
      </c>
      <c r="H230" s="3">
        <f t="shared" si="25"/>
        <v>0</v>
      </c>
      <c r="I230" s="3">
        <v>0</v>
      </c>
      <c r="J230" s="3">
        <v>0</v>
      </c>
      <c r="K230" s="6">
        <v>0</v>
      </c>
      <c r="L230" s="6">
        <v>0</v>
      </c>
      <c r="M230" s="3">
        <v>0</v>
      </c>
    </row>
    <row r="231" spans="1:13" ht="16.5" customHeight="1" x14ac:dyDescent="0.3">
      <c r="A231" s="60"/>
      <c r="B231" s="60"/>
      <c r="C231" s="60"/>
      <c r="D231" s="60"/>
      <c r="E231" s="55"/>
      <c r="F231" s="55"/>
      <c r="G231" s="1" t="s">
        <v>3</v>
      </c>
      <c r="H231" s="3">
        <f t="shared" si="25"/>
        <v>0</v>
      </c>
      <c r="I231" s="4">
        <v>0</v>
      </c>
      <c r="J231" s="3">
        <v>0</v>
      </c>
      <c r="K231" s="4">
        <v>0</v>
      </c>
      <c r="L231" s="6">
        <v>0</v>
      </c>
      <c r="M231" s="3">
        <v>0</v>
      </c>
    </row>
    <row r="232" spans="1:13" ht="16.5" customHeight="1" x14ac:dyDescent="0.25">
      <c r="A232" s="60"/>
      <c r="B232" s="60"/>
      <c r="C232" s="60"/>
      <c r="D232" s="60"/>
      <c r="E232" s="55"/>
      <c r="F232" s="55"/>
      <c r="G232" s="1" t="s">
        <v>4</v>
      </c>
      <c r="H232" s="3">
        <f t="shared" si="25"/>
        <v>230</v>
      </c>
      <c r="I232" s="3">
        <v>230</v>
      </c>
      <c r="J232" s="3">
        <v>0</v>
      </c>
      <c r="K232" s="3">
        <v>0</v>
      </c>
      <c r="L232" s="3">
        <v>230</v>
      </c>
      <c r="M232" s="3">
        <v>0</v>
      </c>
    </row>
    <row r="233" spans="1:13" ht="16.5" customHeight="1" x14ac:dyDescent="0.25">
      <c r="A233" s="60"/>
      <c r="B233" s="60"/>
      <c r="C233" s="60"/>
      <c r="D233" s="60"/>
      <c r="E233" s="55"/>
      <c r="F233" s="55"/>
      <c r="G233" s="1" t="s">
        <v>23</v>
      </c>
      <c r="H233" s="3">
        <f t="shared" si="25"/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</row>
    <row r="234" spans="1:13" ht="16.5" customHeight="1" x14ac:dyDescent="0.25">
      <c r="A234" s="60"/>
      <c r="B234" s="60"/>
      <c r="C234" s="60"/>
      <c r="D234" s="60"/>
      <c r="E234" s="55"/>
      <c r="F234" s="55"/>
      <c r="G234" s="1" t="s">
        <v>31</v>
      </c>
      <c r="H234" s="3">
        <f t="shared" si="25"/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</row>
    <row r="235" spans="1:13" ht="16.5" customHeight="1" x14ac:dyDescent="0.25">
      <c r="A235" s="60"/>
      <c r="B235" s="60"/>
      <c r="C235" s="60"/>
      <c r="D235" s="60"/>
      <c r="E235" s="55"/>
      <c r="F235" s="55"/>
      <c r="G235" s="1" t="s">
        <v>32</v>
      </c>
      <c r="H235" s="3">
        <f t="shared" si="25"/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</row>
    <row r="236" spans="1:13" ht="16.5" customHeight="1" x14ac:dyDescent="0.25">
      <c r="A236" s="60"/>
      <c r="B236" s="60"/>
      <c r="C236" s="60"/>
      <c r="D236" s="60"/>
      <c r="E236" s="55"/>
      <c r="F236" s="55"/>
      <c r="G236" s="1" t="s">
        <v>33</v>
      </c>
      <c r="H236" s="3">
        <f t="shared" si="25"/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</row>
    <row r="237" spans="1:13" ht="22.2" customHeight="1" x14ac:dyDescent="0.25">
      <c r="A237" s="60"/>
      <c r="B237" s="60"/>
      <c r="C237" s="60"/>
      <c r="D237" s="60"/>
      <c r="E237" s="56"/>
      <c r="F237" s="56"/>
      <c r="G237" s="1" t="s">
        <v>34</v>
      </c>
      <c r="H237" s="3">
        <f t="shared" si="25"/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</row>
    <row r="238" spans="1:13" ht="94.5" customHeight="1" x14ac:dyDescent="0.25">
      <c r="A238" s="60" t="s">
        <v>90</v>
      </c>
      <c r="B238" s="60" t="s">
        <v>12</v>
      </c>
      <c r="C238" s="60" t="s">
        <v>94</v>
      </c>
      <c r="D238" s="78">
        <v>7138.3</v>
      </c>
      <c r="E238" s="51">
        <v>2021</v>
      </c>
      <c r="F238" s="51" t="s">
        <v>23</v>
      </c>
      <c r="G238" s="1" t="s">
        <v>80</v>
      </c>
      <c r="H238" s="2">
        <f>H239+H240+H241+H242+H243+H244+H245+H246+H247+H248+H249</f>
        <v>3.8999999999999773</v>
      </c>
      <c r="I238" s="2">
        <f>I245</f>
        <v>0</v>
      </c>
      <c r="J238" s="2">
        <v>0</v>
      </c>
      <c r="K238" s="2">
        <f>K239+K240+K241+K242+K243+K244</f>
        <v>0</v>
      </c>
      <c r="L238" s="2">
        <f>L239+L240+L241+L242+L243+L244+L245+L246+L247+L248+L249</f>
        <v>3.8999999999999773</v>
      </c>
      <c r="M238" s="2">
        <v>0</v>
      </c>
    </row>
    <row r="239" spans="1:13" ht="16.5" customHeight="1" x14ac:dyDescent="0.25">
      <c r="A239" s="60"/>
      <c r="B239" s="60"/>
      <c r="C239" s="60"/>
      <c r="D239" s="78"/>
      <c r="E239" s="52"/>
      <c r="F239" s="52"/>
      <c r="G239" s="1" t="s">
        <v>0</v>
      </c>
      <c r="H239" s="3">
        <f>J239+K239+L239+M239</f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</row>
    <row r="240" spans="1:13" ht="16.5" customHeight="1" x14ac:dyDescent="0.25">
      <c r="A240" s="60"/>
      <c r="B240" s="60"/>
      <c r="C240" s="60"/>
      <c r="D240" s="78"/>
      <c r="E240" s="52"/>
      <c r="F240" s="52"/>
      <c r="G240" s="1" t="s">
        <v>5</v>
      </c>
      <c r="H240" s="3">
        <f t="shared" ref="H240:H249" si="26">J240+K240+L240+M240</f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</row>
    <row r="241" spans="1:13" ht="16.5" customHeight="1" x14ac:dyDescent="0.25">
      <c r="A241" s="60"/>
      <c r="B241" s="60"/>
      <c r="C241" s="60"/>
      <c r="D241" s="78"/>
      <c r="E241" s="52"/>
      <c r="F241" s="52"/>
      <c r="G241" s="1" t="s">
        <v>1</v>
      </c>
      <c r="H241" s="3">
        <f t="shared" si="26"/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</row>
    <row r="242" spans="1:13" ht="15.6" x14ac:dyDescent="0.3">
      <c r="A242" s="60"/>
      <c r="B242" s="60"/>
      <c r="C242" s="60"/>
      <c r="D242" s="78"/>
      <c r="E242" s="52"/>
      <c r="F242" s="52"/>
      <c r="G242" s="1" t="s">
        <v>2</v>
      </c>
      <c r="H242" s="3">
        <f t="shared" si="26"/>
        <v>0</v>
      </c>
      <c r="I242" s="3">
        <v>0</v>
      </c>
      <c r="J242" s="3">
        <v>0</v>
      </c>
      <c r="K242" s="6">
        <v>0</v>
      </c>
      <c r="L242" s="6">
        <v>0</v>
      </c>
      <c r="M242" s="3">
        <v>0</v>
      </c>
    </row>
    <row r="243" spans="1:13" ht="15.6" x14ac:dyDescent="0.3">
      <c r="A243" s="60"/>
      <c r="B243" s="60"/>
      <c r="C243" s="60"/>
      <c r="D243" s="78"/>
      <c r="E243" s="52"/>
      <c r="F243" s="52"/>
      <c r="G243" s="1" t="s">
        <v>3</v>
      </c>
      <c r="H243" s="3">
        <f t="shared" si="26"/>
        <v>0</v>
      </c>
      <c r="I243" s="4">
        <v>0</v>
      </c>
      <c r="J243" s="3">
        <v>0</v>
      </c>
      <c r="K243" s="4">
        <v>0</v>
      </c>
      <c r="L243" s="6">
        <v>0</v>
      </c>
      <c r="M243" s="3">
        <v>0</v>
      </c>
    </row>
    <row r="244" spans="1:13" ht="15.6" x14ac:dyDescent="0.25">
      <c r="A244" s="60"/>
      <c r="B244" s="60"/>
      <c r="C244" s="60"/>
      <c r="D244" s="78"/>
      <c r="E244" s="52"/>
      <c r="F244" s="52"/>
      <c r="G244" s="1" t="s">
        <v>4</v>
      </c>
      <c r="H244" s="3">
        <f t="shared" si="26"/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</row>
    <row r="245" spans="1:13" ht="15.6" x14ac:dyDescent="0.25">
      <c r="A245" s="60"/>
      <c r="B245" s="60"/>
      <c r="C245" s="60"/>
      <c r="D245" s="78"/>
      <c r="E245" s="52"/>
      <c r="F245" s="52"/>
      <c r="G245" s="1" t="s">
        <v>23</v>
      </c>
      <c r="H245" s="7">
        <f t="shared" si="26"/>
        <v>3.8999999999999773</v>
      </c>
      <c r="I245" s="7">
        <v>0</v>
      </c>
      <c r="J245" s="7">
        <v>0</v>
      </c>
      <c r="K245" s="7">
        <v>0</v>
      </c>
      <c r="L245" s="7">
        <f>454.9-251-200</f>
        <v>3.8999999999999773</v>
      </c>
      <c r="M245" s="7">
        <v>0</v>
      </c>
    </row>
    <row r="246" spans="1:13" ht="15.6" x14ac:dyDescent="0.25">
      <c r="A246" s="60"/>
      <c r="B246" s="60"/>
      <c r="C246" s="60"/>
      <c r="D246" s="78"/>
      <c r="E246" s="52"/>
      <c r="F246" s="52"/>
      <c r="G246" s="1" t="s">
        <v>31</v>
      </c>
      <c r="H246" s="7">
        <f t="shared" si="26"/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</row>
    <row r="247" spans="1:13" ht="15.6" x14ac:dyDescent="0.25">
      <c r="A247" s="60"/>
      <c r="B247" s="60"/>
      <c r="C247" s="60"/>
      <c r="D247" s="78"/>
      <c r="E247" s="52"/>
      <c r="F247" s="52"/>
      <c r="G247" s="1" t="s">
        <v>32</v>
      </c>
      <c r="H247" s="7">
        <f t="shared" si="26"/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</row>
    <row r="248" spans="1:13" ht="15.6" x14ac:dyDescent="0.25">
      <c r="A248" s="60"/>
      <c r="B248" s="60"/>
      <c r="C248" s="60"/>
      <c r="D248" s="78"/>
      <c r="E248" s="52"/>
      <c r="F248" s="52"/>
      <c r="G248" s="1" t="s">
        <v>33</v>
      </c>
      <c r="H248" s="7">
        <f t="shared" si="26"/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</row>
    <row r="249" spans="1:13" ht="23.25" customHeight="1" x14ac:dyDescent="0.25">
      <c r="A249" s="60"/>
      <c r="B249" s="60"/>
      <c r="C249" s="60"/>
      <c r="D249" s="78"/>
      <c r="E249" s="53"/>
      <c r="F249" s="53"/>
      <c r="G249" s="1" t="s">
        <v>34</v>
      </c>
      <c r="H249" s="7">
        <f t="shared" si="26"/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</row>
    <row r="250" spans="1:13" ht="109.2" x14ac:dyDescent="0.25">
      <c r="A250" s="60" t="s">
        <v>48</v>
      </c>
      <c r="B250" s="60" t="s">
        <v>12</v>
      </c>
      <c r="C250" s="60" t="s">
        <v>27</v>
      </c>
      <c r="D250" s="60" t="s">
        <v>28</v>
      </c>
      <c r="E250" s="60" t="s">
        <v>20</v>
      </c>
      <c r="F250" s="60" t="s">
        <v>3</v>
      </c>
      <c r="G250" s="1" t="s">
        <v>80</v>
      </c>
      <c r="H250" s="9">
        <f>H251+H252+H253+H254+H255+H256</f>
        <v>1402.5</v>
      </c>
      <c r="I250" s="9">
        <f>I251+I252+I253+I254+I255+I256</f>
        <v>1402.5</v>
      </c>
      <c r="J250" s="9">
        <v>0</v>
      </c>
      <c r="K250" s="9">
        <f>K251+K252+K253+K254+K255+K256</f>
        <v>0</v>
      </c>
      <c r="L250" s="9">
        <f>L251+L252+L253+L254+L255+L256</f>
        <v>1402.5</v>
      </c>
      <c r="M250" s="9">
        <v>0</v>
      </c>
    </row>
    <row r="251" spans="1:13" ht="15.6" x14ac:dyDescent="0.25">
      <c r="A251" s="60"/>
      <c r="B251" s="60"/>
      <c r="C251" s="60"/>
      <c r="D251" s="60"/>
      <c r="E251" s="60"/>
      <c r="F251" s="60"/>
      <c r="G251" s="1" t="s">
        <v>0</v>
      </c>
      <c r="H251" s="7">
        <f>J251+K251+L251</f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</row>
    <row r="252" spans="1:13" ht="15.6" x14ac:dyDescent="0.25">
      <c r="A252" s="60"/>
      <c r="B252" s="60"/>
      <c r="C252" s="60"/>
      <c r="D252" s="60"/>
      <c r="E252" s="60"/>
      <c r="F252" s="60"/>
      <c r="G252" s="1" t="s">
        <v>5</v>
      </c>
      <c r="H252" s="7">
        <f t="shared" ref="H252:H261" si="27">J252+K252+L252</f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</row>
    <row r="253" spans="1:13" ht="15.6" x14ac:dyDescent="0.25">
      <c r="A253" s="60"/>
      <c r="B253" s="60"/>
      <c r="C253" s="60"/>
      <c r="D253" s="60"/>
      <c r="E253" s="60"/>
      <c r="F253" s="60"/>
      <c r="G253" s="1" t="s">
        <v>1</v>
      </c>
      <c r="H253" s="7">
        <f t="shared" si="27"/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</row>
    <row r="254" spans="1:13" ht="15.6" x14ac:dyDescent="0.3">
      <c r="A254" s="60"/>
      <c r="B254" s="60"/>
      <c r="C254" s="60"/>
      <c r="D254" s="60"/>
      <c r="E254" s="60"/>
      <c r="F254" s="60"/>
      <c r="G254" s="1" t="s">
        <v>2</v>
      </c>
      <c r="H254" s="7">
        <f t="shared" si="27"/>
        <v>0</v>
      </c>
      <c r="I254" s="7">
        <v>0</v>
      </c>
      <c r="J254" s="7">
        <v>0</v>
      </c>
      <c r="K254" s="22">
        <v>0</v>
      </c>
      <c r="L254" s="22">
        <v>0</v>
      </c>
      <c r="M254" s="7">
        <v>0</v>
      </c>
    </row>
    <row r="255" spans="1:13" ht="15.6" x14ac:dyDescent="0.25">
      <c r="A255" s="60"/>
      <c r="B255" s="60"/>
      <c r="C255" s="60"/>
      <c r="D255" s="60"/>
      <c r="E255" s="60"/>
      <c r="F255" s="60"/>
      <c r="G255" s="1" t="s">
        <v>3</v>
      </c>
      <c r="H255" s="9">
        <f t="shared" si="27"/>
        <v>1402.5</v>
      </c>
      <c r="I255" s="9">
        <v>1402.5</v>
      </c>
      <c r="J255" s="9">
        <v>0</v>
      </c>
      <c r="K255" s="9">
        <v>0</v>
      </c>
      <c r="L255" s="23">
        <v>1402.5</v>
      </c>
      <c r="M255" s="7">
        <v>0</v>
      </c>
    </row>
    <row r="256" spans="1:13" ht="15.6" x14ac:dyDescent="0.25">
      <c r="A256" s="60"/>
      <c r="B256" s="60"/>
      <c r="C256" s="60"/>
      <c r="D256" s="60"/>
      <c r="E256" s="60"/>
      <c r="F256" s="60"/>
      <c r="G256" s="1" t="s">
        <v>4</v>
      </c>
      <c r="H256" s="9">
        <f t="shared" si="27"/>
        <v>0</v>
      </c>
      <c r="I256" s="9">
        <v>0</v>
      </c>
      <c r="J256" s="9">
        <v>0</v>
      </c>
      <c r="K256" s="9">
        <v>0</v>
      </c>
      <c r="L256" s="9">
        <v>0</v>
      </c>
      <c r="M256" s="7">
        <v>0</v>
      </c>
    </row>
    <row r="257" spans="1:17" ht="15.6" x14ac:dyDescent="0.25">
      <c r="A257" s="60"/>
      <c r="B257" s="60"/>
      <c r="C257" s="60"/>
      <c r="D257" s="60"/>
      <c r="E257" s="60"/>
      <c r="F257" s="60"/>
      <c r="G257" s="1" t="s">
        <v>23</v>
      </c>
      <c r="H257" s="7">
        <f t="shared" si="27"/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Q257" s="34"/>
    </row>
    <row r="258" spans="1:17" ht="15.6" x14ac:dyDescent="0.25">
      <c r="A258" s="60"/>
      <c r="B258" s="60"/>
      <c r="C258" s="60"/>
      <c r="D258" s="60"/>
      <c r="E258" s="60"/>
      <c r="F258" s="60"/>
      <c r="G258" s="1" t="s">
        <v>31</v>
      </c>
      <c r="H258" s="7">
        <f t="shared" si="27"/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</row>
    <row r="259" spans="1:17" ht="15.6" x14ac:dyDescent="0.25">
      <c r="A259" s="60"/>
      <c r="B259" s="60"/>
      <c r="C259" s="60"/>
      <c r="D259" s="60"/>
      <c r="E259" s="60"/>
      <c r="F259" s="60"/>
      <c r="G259" s="1" t="s">
        <v>32</v>
      </c>
      <c r="H259" s="7">
        <f t="shared" si="27"/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</row>
    <row r="260" spans="1:17" ht="15.6" x14ac:dyDescent="0.25">
      <c r="A260" s="60"/>
      <c r="B260" s="60"/>
      <c r="C260" s="60"/>
      <c r="D260" s="60"/>
      <c r="E260" s="60"/>
      <c r="F260" s="60"/>
      <c r="G260" s="1" t="s">
        <v>33</v>
      </c>
      <c r="H260" s="7">
        <f t="shared" si="27"/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</row>
    <row r="261" spans="1:17" ht="20.25" customHeight="1" x14ac:dyDescent="0.25">
      <c r="A261" s="60"/>
      <c r="B261" s="60"/>
      <c r="C261" s="60"/>
      <c r="D261" s="60"/>
      <c r="E261" s="60"/>
      <c r="F261" s="60"/>
      <c r="G261" s="1" t="s">
        <v>34</v>
      </c>
      <c r="H261" s="7">
        <f t="shared" si="27"/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</row>
    <row r="262" spans="1:17" ht="16.5" hidden="1" customHeight="1" x14ac:dyDescent="0.25">
      <c r="A262" s="60"/>
      <c r="B262" s="60"/>
      <c r="C262" s="60"/>
      <c r="D262" s="60"/>
      <c r="E262" s="60"/>
      <c r="F262" s="60"/>
      <c r="G262" s="1"/>
      <c r="H262" s="7"/>
      <c r="I262" s="7"/>
      <c r="J262" s="7"/>
      <c r="K262" s="7"/>
      <c r="L262" s="7"/>
      <c r="M262" s="7"/>
    </row>
    <row r="263" spans="1:17" ht="16.5" hidden="1" customHeight="1" x14ac:dyDescent="0.25">
      <c r="A263" s="60"/>
      <c r="B263" s="60"/>
      <c r="C263" s="60"/>
      <c r="D263" s="60"/>
      <c r="E263" s="60"/>
      <c r="F263" s="60"/>
      <c r="G263" s="1"/>
      <c r="H263" s="7"/>
      <c r="I263" s="7"/>
      <c r="J263" s="7"/>
      <c r="K263" s="7"/>
      <c r="L263" s="7"/>
      <c r="M263" s="7"/>
    </row>
    <row r="264" spans="1:17" ht="16.5" hidden="1" customHeight="1" x14ac:dyDescent="0.25">
      <c r="A264" s="60"/>
      <c r="B264" s="60"/>
      <c r="C264" s="60"/>
      <c r="D264" s="60"/>
      <c r="E264" s="60"/>
      <c r="F264" s="60"/>
      <c r="G264" s="1"/>
      <c r="H264" s="7"/>
      <c r="I264" s="7"/>
      <c r="J264" s="7"/>
      <c r="K264" s="7"/>
      <c r="L264" s="7"/>
      <c r="M264" s="7"/>
    </row>
    <row r="265" spans="1:17" ht="16.5" hidden="1" customHeight="1" x14ac:dyDescent="0.25">
      <c r="A265" s="60"/>
      <c r="B265" s="60"/>
      <c r="C265" s="60"/>
      <c r="D265" s="60"/>
      <c r="E265" s="60"/>
      <c r="F265" s="60"/>
      <c r="G265" s="1"/>
      <c r="H265" s="7"/>
      <c r="I265" s="7"/>
      <c r="J265" s="7"/>
      <c r="K265" s="7"/>
      <c r="L265" s="7"/>
      <c r="M265" s="7"/>
    </row>
    <row r="266" spans="1:17" ht="15.6" hidden="1" x14ac:dyDescent="0.3">
      <c r="A266" s="60"/>
      <c r="B266" s="60"/>
      <c r="C266" s="60"/>
      <c r="D266" s="60"/>
      <c r="E266" s="60"/>
      <c r="F266" s="60"/>
      <c r="G266" s="1"/>
      <c r="H266" s="7"/>
      <c r="I266" s="7"/>
      <c r="J266" s="7"/>
      <c r="K266" s="22"/>
      <c r="L266" s="22"/>
      <c r="M266" s="7"/>
    </row>
    <row r="267" spans="1:17" ht="15.6" hidden="1" x14ac:dyDescent="0.3">
      <c r="A267" s="60"/>
      <c r="B267" s="60"/>
      <c r="C267" s="60"/>
      <c r="D267" s="60"/>
      <c r="E267" s="60"/>
      <c r="F267" s="60"/>
      <c r="G267" s="1"/>
      <c r="H267" s="7"/>
      <c r="I267" s="7"/>
      <c r="J267" s="7"/>
      <c r="K267" s="24"/>
      <c r="L267" s="22"/>
      <c r="M267" s="7"/>
    </row>
    <row r="268" spans="1:17" ht="15.6" hidden="1" x14ac:dyDescent="0.25">
      <c r="A268" s="60"/>
      <c r="B268" s="60"/>
      <c r="C268" s="60"/>
      <c r="D268" s="60"/>
      <c r="E268" s="60"/>
      <c r="F268" s="60"/>
      <c r="G268" s="1"/>
      <c r="H268" s="7"/>
      <c r="I268" s="7"/>
      <c r="J268" s="7"/>
      <c r="K268" s="7"/>
      <c r="L268" s="7"/>
      <c r="M268" s="7"/>
    </row>
    <row r="269" spans="1:17" ht="15.6" hidden="1" x14ac:dyDescent="0.25">
      <c r="A269" s="60"/>
      <c r="B269" s="60"/>
      <c r="C269" s="60"/>
      <c r="D269" s="60"/>
      <c r="E269" s="60"/>
      <c r="F269" s="60"/>
      <c r="G269" s="1"/>
      <c r="H269" s="7"/>
      <c r="I269" s="7"/>
      <c r="J269" s="7"/>
      <c r="K269" s="7"/>
      <c r="L269" s="7"/>
      <c r="M269" s="7"/>
    </row>
    <row r="270" spans="1:17" ht="15.6" hidden="1" x14ac:dyDescent="0.25">
      <c r="A270" s="60"/>
      <c r="B270" s="60"/>
      <c r="C270" s="60"/>
      <c r="D270" s="60"/>
      <c r="E270" s="60"/>
      <c r="F270" s="60"/>
      <c r="G270" s="1"/>
      <c r="H270" s="7"/>
      <c r="I270" s="7"/>
      <c r="J270" s="7"/>
      <c r="K270" s="7"/>
      <c r="L270" s="7"/>
      <c r="M270" s="7"/>
    </row>
    <row r="271" spans="1:17" ht="15.6" hidden="1" x14ac:dyDescent="0.25">
      <c r="A271" s="60"/>
      <c r="B271" s="60"/>
      <c r="C271" s="60"/>
      <c r="D271" s="60"/>
      <c r="E271" s="60"/>
      <c r="F271" s="60"/>
      <c r="G271" s="1"/>
      <c r="H271" s="7"/>
      <c r="I271" s="7"/>
      <c r="J271" s="7"/>
      <c r="K271" s="7"/>
      <c r="L271" s="7"/>
      <c r="M271" s="7"/>
    </row>
    <row r="272" spans="1:17" ht="15.6" hidden="1" x14ac:dyDescent="0.25">
      <c r="A272" s="60"/>
      <c r="B272" s="60"/>
      <c r="C272" s="60"/>
      <c r="D272" s="60"/>
      <c r="E272" s="60"/>
      <c r="F272" s="60"/>
      <c r="G272" s="1"/>
      <c r="H272" s="7"/>
      <c r="I272" s="7"/>
      <c r="J272" s="7"/>
      <c r="K272" s="7"/>
      <c r="L272" s="7"/>
      <c r="M272" s="7"/>
    </row>
    <row r="273" spans="1:13" ht="96.75" hidden="1" customHeight="1" x14ac:dyDescent="0.25">
      <c r="A273" s="60"/>
      <c r="B273" s="60"/>
      <c r="C273" s="60"/>
      <c r="D273" s="60"/>
      <c r="E273" s="60"/>
      <c r="F273" s="60"/>
      <c r="G273" s="1"/>
      <c r="H273" s="7"/>
      <c r="I273" s="7"/>
      <c r="J273" s="7"/>
      <c r="K273" s="7"/>
      <c r="L273" s="7"/>
      <c r="M273" s="7"/>
    </row>
    <row r="274" spans="1:13" ht="109.2" x14ac:dyDescent="0.25">
      <c r="A274" s="60" t="s">
        <v>91</v>
      </c>
      <c r="B274" s="60" t="s">
        <v>38</v>
      </c>
      <c r="C274" s="60" t="s">
        <v>94</v>
      </c>
      <c r="D274" s="69" t="s">
        <v>94</v>
      </c>
      <c r="E274" s="60">
        <v>2021</v>
      </c>
      <c r="F274" s="60" t="s">
        <v>23</v>
      </c>
      <c r="G274" s="1" t="s">
        <v>80</v>
      </c>
      <c r="H274" s="9">
        <f>H275+H276+H277+H278+H279+H280</f>
        <v>0</v>
      </c>
      <c r="I274" s="9">
        <f>I275+I276+I277+I278+I279+I280</f>
        <v>0</v>
      </c>
      <c r="J274" s="9">
        <v>0</v>
      </c>
      <c r="K274" s="9">
        <f>K275+K276+K277+K278+K279+K280</f>
        <v>0</v>
      </c>
      <c r="L274" s="9">
        <f>L275+L276+L277+L278+L279+L280</f>
        <v>0</v>
      </c>
      <c r="M274" s="9">
        <v>0</v>
      </c>
    </row>
    <row r="275" spans="1:13" ht="15.6" x14ac:dyDescent="0.25">
      <c r="A275" s="60"/>
      <c r="B275" s="60"/>
      <c r="C275" s="60"/>
      <c r="D275" s="69"/>
      <c r="E275" s="60"/>
      <c r="F275" s="60"/>
      <c r="G275" s="1" t="s">
        <v>0</v>
      </c>
      <c r="H275" s="7">
        <f>J275+K275+L275</f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</row>
    <row r="276" spans="1:13" ht="15.6" x14ac:dyDescent="0.25">
      <c r="A276" s="60"/>
      <c r="B276" s="60"/>
      <c r="C276" s="60"/>
      <c r="D276" s="69"/>
      <c r="E276" s="60"/>
      <c r="F276" s="60"/>
      <c r="G276" s="1" t="s">
        <v>5</v>
      </c>
      <c r="H276" s="7">
        <f t="shared" ref="H276:H285" si="28">J276+K276+L276</f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</row>
    <row r="277" spans="1:13" ht="15.6" x14ac:dyDescent="0.25">
      <c r="A277" s="60"/>
      <c r="B277" s="60"/>
      <c r="C277" s="60"/>
      <c r="D277" s="69"/>
      <c r="E277" s="60"/>
      <c r="F277" s="60"/>
      <c r="G277" s="1" t="s">
        <v>1</v>
      </c>
      <c r="H277" s="7">
        <f t="shared" si="28"/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</row>
    <row r="278" spans="1:13" ht="15.6" x14ac:dyDescent="0.3">
      <c r="A278" s="60"/>
      <c r="B278" s="60"/>
      <c r="C278" s="60"/>
      <c r="D278" s="69"/>
      <c r="E278" s="60"/>
      <c r="F278" s="60"/>
      <c r="G278" s="1" t="s">
        <v>2</v>
      </c>
      <c r="H278" s="7">
        <f t="shared" si="28"/>
        <v>0</v>
      </c>
      <c r="I278" s="7">
        <v>0</v>
      </c>
      <c r="J278" s="7">
        <v>0</v>
      </c>
      <c r="K278" s="22">
        <v>0</v>
      </c>
      <c r="L278" s="22">
        <v>0</v>
      </c>
      <c r="M278" s="7">
        <v>0</v>
      </c>
    </row>
    <row r="279" spans="1:13" ht="15.6" x14ac:dyDescent="0.25">
      <c r="A279" s="60"/>
      <c r="B279" s="60"/>
      <c r="C279" s="60"/>
      <c r="D279" s="69"/>
      <c r="E279" s="60"/>
      <c r="F279" s="60"/>
      <c r="G279" s="1" t="s">
        <v>3</v>
      </c>
      <c r="H279" s="9">
        <f t="shared" si="28"/>
        <v>0</v>
      </c>
      <c r="I279" s="9">
        <v>0</v>
      </c>
      <c r="J279" s="9">
        <v>0</v>
      </c>
      <c r="K279" s="9">
        <v>0</v>
      </c>
      <c r="L279" s="23">
        <v>0</v>
      </c>
      <c r="M279" s="7">
        <v>0</v>
      </c>
    </row>
    <row r="280" spans="1:13" ht="15.6" x14ac:dyDescent="0.25">
      <c r="A280" s="60"/>
      <c r="B280" s="60"/>
      <c r="C280" s="60"/>
      <c r="D280" s="69"/>
      <c r="E280" s="60"/>
      <c r="F280" s="60"/>
      <c r="G280" s="1" t="s">
        <v>4</v>
      </c>
      <c r="H280" s="9">
        <f t="shared" si="28"/>
        <v>0</v>
      </c>
      <c r="I280" s="9">
        <v>0</v>
      </c>
      <c r="J280" s="9">
        <v>0</v>
      </c>
      <c r="K280" s="9">
        <v>0</v>
      </c>
      <c r="L280" s="9">
        <v>0</v>
      </c>
      <c r="M280" s="7">
        <v>0</v>
      </c>
    </row>
    <row r="281" spans="1:13" ht="15.6" x14ac:dyDescent="0.25">
      <c r="A281" s="60"/>
      <c r="B281" s="60"/>
      <c r="C281" s="60"/>
      <c r="D281" s="69"/>
      <c r="E281" s="60"/>
      <c r="F281" s="60"/>
      <c r="G281" s="1" t="s">
        <v>23</v>
      </c>
      <c r="H281" s="7">
        <f t="shared" si="28"/>
        <v>0</v>
      </c>
      <c r="I281" s="7">
        <f>H281</f>
        <v>0</v>
      </c>
      <c r="J281" s="7">
        <v>0</v>
      </c>
      <c r="K281" s="7">
        <f>13000-13000</f>
        <v>0</v>
      </c>
      <c r="L281" s="7">
        <f>829.8-829.8</f>
        <v>0</v>
      </c>
      <c r="M281" s="7">
        <v>0</v>
      </c>
    </row>
    <row r="282" spans="1:13" ht="15.6" x14ac:dyDescent="0.25">
      <c r="A282" s="60"/>
      <c r="B282" s="60"/>
      <c r="C282" s="60"/>
      <c r="D282" s="69"/>
      <c r="E282" s="60"/>
      <c r="F282" s="60"/>
      <c r="G282" s="1" t="s">
        <v>31</v>
      </c>
      <c r="H282" s="7">
        <f t="shared" si="28"/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</row>
    <row r="283" spans="1:13" ht="15.6" x14ac:dyDescent="0.25">
      <c r="A283" s="60"/>
      <c r="B283" s="60"/>
      <c r="C283" s="60"/>
      <c r="D283" s="69"/>
      <c r="E283" s="60"/>
      <c r="F283" s="60"/>
      <c r="G283" s="1" t="s">
        <v>32</v>
      </c>
      <c r="H283" s="7">
        <f t="shared" si="28"/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</row>
    <row r="284" spans="1:13" ht="15.6" x14ac:dyDescent="0.25">
      <c r="A284" s="60"/>
      <c r="B284" s="60"/>
      <c r="C284" s="60"/>
      <c r="D284" s="69"/>
      <c r="E284" s="60"/>
      <c r="F284" s="60"/>
      <c r="G284" s="1" t="s">
        <v>33</v>
      </c>
      <c r="H284" s="7">
        <f t="shared" si="28"/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</row>
    <row r="285" spans="1:13" ht="19.95" customHeight="1" x14ac:dyDescent="0.25">
      <c r="A285" s="60"/>
      <c r="B285" s="60"/>
      <c r="C285" s="60"/>
      <c r="D285" s="69"/>
      <c r="E285" s="60"/>
      <c r="F285" s="60"/>
      <c r="G285" s="1" t="s">
        <v>34</v>
      </c>
      <c r="H285" s="7">
        <f t="shared" si="28"/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</row>
    <row r="286" spans="1:13" ht="109.2" x14ac:dyDescent="0.25">
      <c r="A286" s="60" t="s">
        <v>76</v>
      </c>
      <c r="B286" s="60" t="s">
        <v>38</v>
      </c>
      <c r="C286" s="60" t="s">
        <v>106</v>
      </c>
      <c r="D286" s="69">
        <v>1919</v>
      </c>
      <c r="E286" s="60">
        <v>2020</v>
      </c>
      <c r="F286" s="60" t="s">
        <v>4</v>
      </c>
      <c r="G286" s="1" t="s">
        <v>80</v>
      </c>
      <c r="H286" s="9">
        <f>H287+H288+H289+H290+H291+H292+H293+H294+H295+H296+H297</f>
        <v>1919</v>
      </c>
      <c r="I286" s="9">
        <f>K286+L286+M286+N273</f>
        <v>1919</v>
      </c>
      <c r="J286" s="9">
        <v>0</v>
      </c>
      <c r="K286" s="9">
        <f>K287+K288+K289+K290+K291+K292</f>
        <v>0</v>
      </c>
      <c r="L286" s="9">
        <f>L287+L288+L289+L290+L291+L292+L293+L294+L295+L296+L297</f>
        <v>1919</v>
      </c>
      <c r="M286" s="9">
        <v>0</v>
      </c>
    </row>
    <row r="287" spans="1:13" ht="15.6" x14ac:dyDescent="0.25">
      <c r="A287" s="60"/>
      <c r="B287" s="60"/>
      <c r="C287" s="60"/>
      <c r="D287" s="69"/>
      <c r="E287" s="60"/>
      <c r="F287" s="60"/>
      <c r="G287" s="1" t="s">
        <v>0</v>
      </c>
      <c r="H287" s="7">
        <f>J287+K287+L287+M287</f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</row>
    <row r="288" spans="1:13" ht="15.6" x14ac:dyDescent="0.25">
      <c r="A288" s="60"/>
      <c r="B288" s="60"/>
      <c r="C288" s="60"/>
      <c r="D288" s="69"/>
      <c r="E288" s="60"/>
      <c r="F288" s="60"/>
      <c r="G288" s="1" t="s">
        <v>5</v>
      </c>
      <c r="H288" s="7">
        <f t="shared" ref="H288:H297" si="29">J288+K288+L288+M288</f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</row>
    <row r="289" spans="1:13" ht="15.6" x14ac:dyDescent="0.25">
      <c r="A289" s="60"/>
      <c r="B289" s="60"/>
      <c r="C289" s="60"/>
      <c r="D289" s="69"/>
      <c r="E289" s="60"/>
      <c r="F289" s="60"/>
      <c r="G289" s="1" t="s">
        <v>1</v>
      </c>
      <c r="H289" s="7">
        <f t="shared" si="29"/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</row>
    <row r="290" spans="1:13" ht="15.6" x14ac:dyDescent="0.3">
      <c r="A290" s="60"/>
      <c r="B290" s="60"/>
      <c r="C290" s="60"/>
      <c r="D290" s="69"/>
      <c r="E290" s="60"/>
      <c r="F290" s="60"/>
      <c r="G290" s="1" t="s">
        <v>2</v>
      </c>
      <c r="H290" s="7">
        <f t="shared" si="29"/>
        <v>0</v>
      </c>
      <c r="I290" s="7">
        <v>0</v>
      </c>
      <c r="J290" s="7">
        <v>0</v>
      </c>
      <c r="K290" s="22">
        <v>0</v>
      </c>
      <c r="L290" s="22">
        <v>0</v>
      </c>
      <c r="M290" s="7">
        <v>0</v>
      </c>
    </row>
    <row r="291" spans="1:13" ht="15.6" x14ac:dyDescent="0.3">
      <c r="A291" s="60"/>
      <c r="B291" s="60"/>
      <c r="C291" s="60"/>
      <c r="D291" s="69"/>
      <c r="E291" s="60"/>
      <c r="F291" s="60"/>
      <c r="G291" s="1" t="s">
        <v>3</v>
      </c>
      <c r="H291" s="7">
        <f t="shared" si="29"/>
        <v>0</v>
      </c>
      <c r="I291" s="7">
        <v>0</v>
      </c>
      <c r="J291" s="7">
        <v>0</v>
      </c>
      <c r="K291" s="22">
        <v>0</v>
      </c>
      <c r="L291" s="22">
        <v>0</v>
      </c>
      <c r="M291" s="7">
        <v>0</v>
      </c>
    </row>
    <row r="292" spans="1:13" ht="15.6" x14ac:dyDescent="0.25">
      <c r="A292" s="60"/>
      <c r="B292" s="60"/>
      <c r="C292" s="60"/>
      <c r="D292" s="69"/>
      <c r="E292" s="60"/>
      <c r="F292" s="60"/>
      <c r="G292" s="1" t="s">
        <v>4</v>
      </c>
      <c r="H292" s="7">
        <f t="shared" si="29"/>
        <v>1919</v>
      </c>
      <c r="I292" s="7">
        <f>K292+L292+M292+N279</f>
        <v>1919</v>
      </c>
      <c r="J292" s="7">
        <v>0</v>
      </c>
      <c r="K292" s="7">
        <v>0</v>
      </c>
      <c r="L292" s="7">
        <f>2000-81</f>
        <v>1919</v>
      </c>
      <c r="M292" s="7">
        <v>0</v>
      </c>
    </row>
    <row r="293" spans="1:13" ht="15.6" x14ac:dyDescent="0.25">
      <c r="A293" s="60"/>
      <c r="B293" s="60"/>
      <c r="C293" s="60"/>
      <c r="D293" s="69"/>
      <c r="E293" s="60"/>
      <c r="F293" s="60"/>
      <c r="G293" s="1" t="s">
        <v>23</v>
      </c>
      <c r="H293" s="7">
        <f t="shared" si="29"/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</row>
    <row r="294" spans="1:13" ht="15.6" x14ac:dyDescent="0.25">
      <c r="A294" s="60"/>
      <c r="B294" s="60"/>
      <c r="C294" s="60"/>
      <c r="D294" s="69"/>
      <c r="E294" s="60"/>
      <c r="F294" s="60"/>
      <c r="G294" s="1" t="s">
        <v>31</v>
      </c>
      <c r="H294" s="7">
        <f t="shared" si="29"/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</row>
    <row r="295" spans="1:13" ht="15.6" x14ac:dyDescent="0.25">
      <c r="A295" s="60"/>
      <c r="B295" s="60"/>
      <c r="C295" s="60"/>
      <c r="D295" s="69"/>
      <c r="E295" s="60"/>
      <c r="F295" s="60"/>
      <c r="G295" s="1" t="s">
        <v>32</v>
      </c>
      <c r="H295" s="7">
        <f t="shared" si="29"/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</row>
    <row r="296" spans="1:13" ht="15.6" x14ac:dyDescent="0.25">
      <c r="A296" s="60"/>
      <c r="B296" s="60"/>
      <c r="C296" s="60"/>
      <c r="D296" s="69"/>
      <c r="E296" s="60"/>
      <c r="F296" s="60"/>
      <c r="G296" s="1" t="s">
        <v>33</v>
      </c>
      <c r="H296" s="7">
        <f t="shared" si="29"/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</row>
    <row r="297" spans="1:13" ht="19.2" customHeight="1" x14ac:dyDescent="0.25">
      <c r="A297" s="60"/>
      <c r="B297" s="60"/>
      <c r="C297" s="60"/>
      <c r="D297" s="69"/>
      <c r="E297" s="60"/>
      <c r="F297" s="60"/>
      <c r="G297" s="1" t="s">
        <v>34</v>
      </c>
      <c r="H297" s="7">
        <f t="shared" si="29"/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</row>
    <row r="298" spans="1:13" ht="109.2" x14ac:dyDescent="0.25">
      <c r="A298" s="60" t="s">
        <v>77</v>
      </c>
      <c r="B298" s="60" t="s">
        <v>38</v>
      </c>
      <c r="C298" s="60" t="s">
        <v>107</v>
      </c>
      <c r="D298" s="69">
        <v>7794.3</v>
      </c>
      <c r="E298" s="60">
        <v>2020</v>
      </c>
      <c r="F298" s="60" t="s">
        <v>126</v>
      </c>
      <c r="G298" s="1" t="s">
        <v>80</v>
      </c>
      <c r="H298" s="9">
        <f>H299+H300+H301+H302+H303+H304+H305+H307+H308+H309+H310</f>
        <v>15794.3</v>
      </c>
      <c r="I298" s="9">
        <f>I299+I300+I301+I302+I303+I304+I305+I307+I308+I309+I310</f>
        <v>15588.6</v>
      </c>
      <c r="J298" s="9">
        <v>0</v>
      </c>
      <c r="K298" s="9">
        <f>K299+K300+K301+K302+K303+K304</f>
        <v>0</v>
      </c>
      <c r="L298" s="9">
        <f>L299+L300+L301+L302+L303+L304+L305+L307+L308+L309+L310</f>
        <v>15794.3</v>
      </c>
      <c r="M298" s="9">
        <v>0</v>
      </c>
    </row>
    <row r="299" spans="1:13" ht="15.6" x14ac:dyDescent="0.25">
      <c r="A299" s="60"/>
      <c r="B299" s="60"/>
      <c r="C299" s="60"/>
      <c r="D299" s="69"/>
      <c r="E299" s="60"/>
      <c r="F299" s="60"/>
      <c r="G299" s="1" t="s">
        <v>0</v>
      </c>
      <c r="H299" s="7">
        <f>J299+K299+L299+M299</f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</row>
    <row r="300" spans="1:13" ht="15.6" x14ac:dyDescent="0.25">
      <c r="A300" s="60"/>
      <c r="B300" s="60"/>
      <c r="C300" s="60"/>
      <c r="D300" s="69"/>
      <c r="E300" s="60"/>
      <c r="F300" s="60"/>
      <c r="G300" s="1" t="s">
        <v>5</v>
      </c>
      <c r="H300" s="7">
        <f t="shared" ref="H300:H310" si="30">J300+K300+L300+M300</f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</row>
    <row r="301" spans="1:13" ht="15.6" x14ac:dyDescent="0.25">
      <c r="A301" s="60"/>
      <c r="B301" s="60"/>
      <c r="C301" s="60"/>
      <c r="D301" s="69"/>
      <c r="E301" s="60"/>
      <c r="F301" s="60"/>
      <c r="G301" s="1" t="s">
        <v>1</v>
      </c>
      <c r="H301" s="7">
        <f t="shared" si="30"/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</row>
    <row r="302" spans="1:13" ht="15.6" x14ac:dyDescent="0.3">
      <c r="A302" s="60"/>
      <c r="B302" s="60"/>
      <c r="C302" s="60"/>
      <c r="D302" s="69"/>
      <c r="E302" s="60"/>
      <c r="F302" s="60"/>
      <c r="G302" s="1" t="s">
        <v>2</v>
      </c>
      <c r="H302" s="7">
        <f t="shared" si="30"/>
        <v>0</v>
      </c>
      <c r="I302" s="7">
        <v>0</v>
      </c>
      <c r="J302" s="7">
        <v>0</v>
      </c>
      <c r="K302" s="22">
        <v>0</v>
      </c>
      <c r="L302" s="22">
        <v>0</v>
      </c>
      <c r="M302" s="7">
        <v>0</v>
      </c>
    </row>
    <row r="303" spans="1:13" ht="15.6" x14ac:dyDescent="0.3">
      <c r="A303" s="60"/>
      <c r="B303" s="60"/>
      <c r="C303" s="60"/>
      <c r="D303" s="69"/>
      <c r="E303" s="60"/>
      <c r="F303" s="60"/>
      <c r="G303" s="1" t="s">
        <v>3</v>
      </c>
      <c r="H303" s="7">
        <f t="shared" si="30"/>
        <v>0</v>
      </c>
      <c r="I303" s="7">
        <v>0</v>
      </c>
      <c r="J303" s="7">
        <v>0</v>
      </c>
      <c r="K303" s="22">
        <v>0</v>
      </c>
      <c r="L303" s="22">
        <v>0</v>
      </c>
      <c r="M303" s="7">
        <v>0</v>
      </c>
    </row>
    <row r="304" spans="1:13" ht="15.6" x14ac:dyDescent="0.25">
      <c r="A304" s="60"/>
      <c r="B304" s="60"/>
      <c r="C304" s="60"/>
      <c r="D304" s="69"/>
      <c r="E304" s="60"/>
      <c r="F304" s="60"/>
      <c r="G304" s="1" t="s">
        <v>4</v>
      </c>
      <c r="H304" s="7">
        <f t="shared" si="30"/>
        <v>7794.3</v>
      </c>
      <c r="I304" s="7">
        <v>7794.3</v>
      </c>
      <c r="J304" s="7">
        <v>0</v>
      </c>
      <c r="K304" s="7">
        <v>0</v>
      </c>
      <c r="L304" s="7">
        <v>7794.3</v>
      </c>
      <c r="M304" s="7">
        <v>0</v>
      </c>
    </row>
    <row r="305" spans="1:32" ht="15.6" x14ac:dyDescent="0.25">
      <c r="A305" s="60"/>
      <c r="B305" s="60"/>
      <c r="C305" s="60"/>
      <c r="D305" s="69"/>
      <c r="E305" s="60"/>
      <c r="F305" s="60"/>
      <c r="G305" s="1" t="s">
        <v>124</v>
      </c>
      <c r="H305" s="7">
        <f t="shared" si="30"/>
        <v>8000</v>
      </c>
      <c r="I305" s="7">
        <v>7794.3</v>
      </c>
      <c r="J305" s="7">
        <v>0</v>
      </c>
      <c r="K305" s="7">
        <v>0</v>
      </c>
      <c r="L305" s="7">
        <v>8000</v>
      </c>
      <c r="M305" s="7">
        <v>0</v>
      </c>
    </row>
    <row r="306" spans="1:32" ht="31.2" x14ac:dyDescent="0.25">
      <c r="A306" s="60"/>
      <c r="B306" s="60"/>
      <c r="C306" s="60"/>
      <c r="D306" s="69"/>
      <c r="E306" s="60"/>
      <c r="F306" s="60"/>
      <c r="G306" s="1" t="s">
        <v>125</v>
      </c>
      <c r="H306" s="2">
        <f t="shared" si="30"/>
        <v>7794.3</v>
      </c>
      <c r="I306" s="2">
        <v>7794.3</v>
      </c>
      <c r="J306" s="2">
        <v>0</v>
      </c>
      <c r="K306" s="2">
        <v>0</v>
      </c>
      <c r="L306" s="2">
        <v>7794.3</v>
      </c>
      <c r="M306" s="2">
        <v>0</v>
      </c>
    </row>
    <row r="307" spans="1:32" ht="15.6" x14ac:dyDescent="0.25">
      <c r="A307" s="60"/>
      <c r="B307" s="60"/>
      <c r="C307" s="60"/>
      <c r="D307" s="69"/>
      <c r="E307" s="60"/>
      <c r="F307" s="60"/>
      <c r="G307" s="1" t="s">
        <v>31</v>
      </c>
      <c r="H307" s="3">
        <f t="shared" si="30"/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</row>
    <row r="308" spans="1:32" ht="15.6" x14ac:dyDescent="0.25">
      <c r="A308" s="60"/>
      <c r="B308" s="60"/>
      <c r="C308" s="60"/>
      <c r="D308" s="69"/>
      <c r="E308" s="60"/>
      <c r="F308" s="60"/>
      <c r="G308" s="1" t="s">
        <v>32</v>
      </c>
      <c r="H308" s="3">
        <f t="shared" si="30"/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</row>
    <row r="309" spans="1:32" ht="15.6" x14ac:dyDescent="0.25">
      <c r="A309" s="60"/>
      <c r="B309" s="60"/>
      <c r="C309" s="60"/>
      <c r="D309" s="69"/>
      <c r="E309" s="60"/>
      <c r="F309" s="60"/>
      <c r="G309" s="1" t="s">
        <v>33</v>
      </c>
      <c r="H309" s="3">
        <f t="shared" si="30"/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</row>
    <row r="310" spans="1:32" s="37" customFormat="1" ht="20.399999999999999" customHeight="1" x14ac:dyDescent="0.25">
      <c r="A310" s="60"/>
      <c r="B310" s="60"/>
      <c r="C310" s="60"/>
      <c r="D310" s="69"/>
      <c r="E310" s="60"/>
      <c r="F310" s="60"/>
      <c r="G310" s="1" t="s">
        <v>34</v>
      </c>
      <c r="H310" s="3">
        <f t="shared" si="30"/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</row>
    <row r="311" spans="1:32" s="37" customFormat="1" ht="109.2" x14ac:dyDescent="0.25">
      <c r="A311" s="60" t="s">
        <v>92</v>
      </c>
      <c r="B311" s="60" t="s">
        <v>14</v>
      </c>
      <c r="C311" s="60" t="s">
        <v>94</v>
      </c>
      <c r="D311" s="69" t="s">
        <v>94</v>
      </c>
      <c r="E311" s="60">
        <v>2021</v>
      </c>
      <c r="F311" s="60" t="s">
        <v>23</v>
      </c>
      <c r="G311" s="1" t="s">
        <v>80</v>
      </c>
      <c r="H311" s="2">
        <f>H312+H313+H314+H315+H316+H317+H318+H319+H320+H321+H322</f>
        <v>1934.9</v>
      </c>
      <c r="I311" s="2">
        <f>I312+I313+I314+I315+I316+I317</f>
        <v>0</v>
      </c>
      <c r="J311" s="2">
        <v>0</v>
      </c>
      <c r="K311" s="2">
        <f>K312+K313+K314+K315+K316+K317</f>
        <v>0</v>
      </c>
      <c r="L311" s="2">
        <f>L312+L313+L314+L315+L316+L317+L318+L319+L320+L321+L322</f>
        <v>1934.9</v>
      </c>
      <c r="M311" s="2">
        <v>0</v>
      </c>
    </row>
    <row r="312" spans="1:32" s="37" customFormat="1" ht="15.6" x14ac:dyDescent="0.25">
      <c r="A312" s="60"/>
      <c r="B312" s="60"/>
      <c r="C312" s="60"/>
      <c r="D312" s="69"/>
      <c r="E312" s="60"/>
      <c r="F312" s="60"/>
      <c r="G312" s="1" t="s">
        <v>0</v>
      </c>
      <c r="H312" s="3">
        <f>J312+K312+L312+M312</f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</row>
    <row r="313" spans="1:32" s="37" customFormat="1" ht="15.6" x14ac:dyDescent="0.25">
      <c r="A313" s="60"/>
      <c r="B313" s="60"/>
      <c r="C313" s="60"/>
      <c r="D313" s="69"/>
      <c r="E313" s="60"/>
      <c r="F313" s="60"/>
      <c r="G313" s="1" t="s">
        <v>5</v>
      </c>
      <c r="H313" s="3">
        <f t="shared" ref="H313:H322" si="31">J313+K313+L313+M313</f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</row>
    <row r="314" spans="1:32" s="37" customFormat="1" ht="15.6" x14ac:dyDescent="0.25">
      <c r="A314" s="60"/>
      <c r="B314" s="60"/>
      <c r="C314" s="60"/>
      <c r="D314" s="69"/>
      <c r="E314" s="60"/>
      <c r="F314" s="60"/>
      <c r="G314" s="1" t="s">
        <v>1</v>
      </c>
      <c r="H314" s="3">
        <f t="shared" si="31"/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</row>
    <row r="315" spans="1:32" s="37" customFormat="1" ht="15.6" x14ac:dyDescent="0.3">
      <c r="A315" s="60"/>
      <c r="B315" s="60"/>
      <c r="C315" s="60"/>
      <c r="D315" s="69"/>
      <c r="E315" s="60"/>
      <c r="F315" s="60"/>
      <c r="G315" s="1" t="s">
        <v>2</v>
      </c>
      <c r="H315" s="3">
        <f t="shared" si="31"/>
        <v>0</v>
      </c>
      <c r="I315" s="3">
        <v>0</v>
      </c>
      <c r="J315" s="3">
        <v>0</v>
      </c>
      <c r="K315" s="6">
        <v>0</v>
      </c>
      <c r="L315" s="6">
        <v>0</v>
      </c>
      <c r="M315" s="3">
        <v>0</v>
      </c>
    </row>
    <row r="316" spans="1:32" s="37" customFormat="1" ht="15.6" x14ac:dyDescent="0.3">
      <c r="A316" s="60"/>
      <c r="B316" s="60"/>
      <c r="C316" s="60"/>
      <c r="D316" s="69"/>
      <c r="E316" s="60"/>
      <c r="F316" s="60"/>
      <c r="G316" s="1" t="s">
        <v>3</v>
      </c>
      <c r="H316" s="3">
        <f t="shared" si="31"/>
        <v>0</v>
      </c>
      <c r="I316" s="3">
        <v>0</v>
      </c>
      <c r="J316" s="3">
        <v>0</v>
      </c>
      <c r="K316" s="6">
        <v>0</v>
      </c>
      <c r="L316" s="6">
        <v>0</v>
      </c>
      <c r="M316" s="3">
        <v>0</v>
      </c>
    </row>
    <row r="317" spans="1:32" s="37" customFormat="1" ht="15.6" x14ac:dyDescent="0.25">
      <c r="A317" s="60"/>
      <c r="B317" s="60"/>
      <c r="C317" s="60"/>
      <c r="D317" s="69"/>
      <c r="E317" s="60"/>
      <c r="F317" s="60"/>
      <c r="G317" s="1" t="s">
        <v>4</v>
      </c>
      <c r="H317" s="3">
        <f t="shared" si="31"/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</row>
    <row r="318" spans="1:32" s="37" customFormat="1" ht="20.399999999999999" x14ac:dyDescent="0.35">
      <c r="A318" s="60"/>
      <c r="B318" s="60"/>
      <c r="C318" s="60"/>
      <c r="D318" s="69"/>
      <c r="E318" s="60"/>
      <c r="F318" s="60"/>
      <c r="G318" s="1" t="s">
        <v>23</v>
      </c>
      <c r="H318" s="7">
        <f t="shared" si="31"/>
        <v>1934.9</v>
      </c>
      <c r="I318" s="7">
        <v>0</v>
      </c>
      <c r="J318" s="7">
        <v>0</v>
      </c>
      <c r="K318" s="7">
        <v>0</v>
      </c>
      <c r="L318" s="7">
        <f>2000-65.1</f>
        <v>1934.9</v>
      </c>
      <c r="M318" s="7">
        <v>0</v>
      </c>
      <c r="AC318" s="48"/>
      <c r="AD318" s="48"/>
      <c r="AE318" s="48"/>
      <c r="AF318" s="48"/>
    </row>
    <row r="319" spans="1:32" s="37" customFormat="1" ht="15.6" x14ac:dyDescent="0.25">
      <c r="A319" s="60"/>
      <c r="B319" s="60"/>
      <c r="C319" s="60"/>
      <c r="D319" s="69"/>
      <c r="E319" s="60"/>
      <c r="F319" s="60"/>
      <c r="G319" s="1" t="s">
        <v>31</v>
      </c>
      <c r="H319" s="3">
        <f t="shared" si="31"/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</row>
    <row r="320" spans="1:32" s="37" customFormat="1" ht="15.6" x14ac:dyDescent="0.25">
      <c r="A320" s="60"/>
      <c r="B320" s="60"/>
      <c r="C320" s="60"/>
      <c r="D320" s="69"/>
      <c r="E320" s="60"/>
      <c r="F320" s="60"/>
      <c r="G320" s="1" t="s">
        <v>32</v>
      </c>
      <c r="H320" s="3">
        <f t="shared" si="31"/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</row>
    <row r="321" spans="1:13" s="37" customFormat="1" ht="15.6" x14ac:dyDescent="0.25">
      <c r="A321" s="60"/>
      <c r="B321" s="60"/>
      <c r="C321" s="60"/>
      <c r="D321" s="69"/>
      <c r="E321" s="60"/>
      <c r="F321" s="60"/>
      <c r="G321" s="1" t="s">
        <v>33</v>
      </c>
      <c r="H321" s="3">
        <f t="shared" si="31"/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</row>
    <row r="322" spans="1:13" s="37" customFormat="1" ht="15.6" x14ac:dyDescent="0.25">
      <c r="A322" s="60"/>
      <c r="B322" s="60"/>
      <c r="C322" s="60"/>
      <c r="D322" s="69"/>
      <c r="E322" s="60"/>
      <c r="F322" s="60"/>
      <c r="G322" s="1" t="s">
        <v>34</v>
      </c>
      <c r="H322" s="3">
        <f t="shared" si="31"/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</row>
    <row r="323" spans="1:13" s="37" customFormat="1" ht="109.2" x14ac:dyDescent="0.25">
      <c r="A323" s="60" t="s">
        <v>132</v>
      </c>
      <c r="B323" s="61" t="s">
        <v>38</v>
      </c>
      <c r="C323" s="60" t="s">
        <v>94</v>
      </c>
      <c r="D323" s="69" t="s">
        <v>94</v>
      </c>
      <c r="E323" s="60">
        <v>2021</v>
      </c>
      <c r="F323" s="60" t="s">
        <v>23</v>
      </c>
      <c r="G323" s="1" t="s">
        <v>80</v>
      </c>
      <c r="H323" s="2">
        <f>H324+H325+H326+H327+H328+H329+H330+H331+H332+H333+H334</f>
        <v>4000</v>
      </c>
      <c r="I323" s="2">
        <f>I324+I325+I326+I327+I328+I329</f>
        <v>0</v>
      </c>
      <c r="J323" s="2">
        <v>0</v>
      </c>
      <c r="K323" s="2">
        <f>K324+K325+K326+K327+K328+K329</f>
        <v>0</v>
      </c>
      <c r="L323" s="2">
        <f>L324+L325+L326+L327+L328+L329+L330+L331+L332+L333+L334</f>
        <v>4000</v>
      </c>
      <c r="M323" s="2">
        <v>0</v>
      </c>
    </row>
    <row r="324" spans="1:13" s="37" customFormat="1" ht="15.6" x14ac:dyDescent="0.25">
      <c r="A324" s="60"/>
      <c r="B324" s="61"/>
      <c r="C324" s="60"/>
      <c r="D324" s="69"/>
      <c r="E324" s="60"/>
      <c r="F324" s="60"/>
      <c r="G324" s="1" t="s">
        <v>0</v>
      </c>
      <c r="H324" s="3">
        <f>J324+K324+L324+M324</f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</row>
    <row r="325" spans="1:13" s="37" customFormat="1" ht="15.6" x14ac:dyDescent="0.25">
      <c r="A325" s="60"/>
      <c r="B325" s="61"/>
      <c r="C325" s="60"/>
      <c r="D325" s="69"/>
      <c r="E325" s="60"/>
      <c r="F325" s="60"/>
      <c r="G325" s="1" t="s">
        <v>5</v>
      </c>
      <c r="H325" s="3">
        <f t="shared" ref="H325:H334" si="32">J325+K325+L325+M325</f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</row>
    <row r="326" spans="1:13" s="37" customFormat="1" ht="15.6" x14ac:dyDescent="0.25">
      <c r="A326" s="60"/>
      <c r="B326" s="61"/>
      <c r="C326" s="60"/>
      <c r="D326" s="69"/>
      <c r="E326" s="60"/>
      <c r="F326" s="60"/>
      <c r="G326" s="1" t="s">
        <v>1</v>
      </c>
      <c r="H326" s="3">
        <f t="shared" si="32"/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</row>
    <row r="327" spans="1:13" s="37" customFormat="1" ht="15.6" x14ac:dyDescent="0.3">
      <c r="A327" s="60"/>
      <c r="B327" s="61"/>
      <c r="C327" s="60"/>
      <c r="D327" s="69"/>
      <c r="E327" s="60"/>
      <c r="F327" s="60"/>
      <c r="G327" s="1" t="s">
        <v>2</v>
      </c>
      <c r="H327" s="3">
        <f t="shared" si="32"/>
        <v>0</v>
      </c>
      <c r="I327" s="3">
        <v>0</v>
      </c>
      <c r="J327" s="3">
        <v>0</v>
      </c>
      <c r="K327" s="6">
        <v>0</v>
      </c>
      <c r="L327" s="6">
        <v>0</v>
      </c>
      <c r="M327" s="3">
        <v>0</v>
      </c>
    </row>
    <row r="328" spans="1:13" s="37" customFormat="1" ht="15.6" x14ac:dyDescent="0.3">
      <c r="A328" s="60"/>
      <c r="B328" s="61"/>
      <c r="C328" s="60"/>
      <c r="D328" s="69"/>
      <c r="E328" s="60"/>
      <c r="F328" s="60"/>
      <c r="G328" s="1" t="s">
        <v>3</v>
      </c>
      <c r="H328" s="3">
        <f t="shared" si="32"/>
        <v>0</v>
      </c>
      <c r="I328" s="3">
        <v>0</v>
      </c>
      <c r="J328" s="3">
        <v>0</v>
      </c>
      <c r="K328" s="6">
        <v>0</v>
      </c>
      <c r="L328" s="6">
        <v>0</v>
      </c>
      <c r="M328" s="3">
        <v>0</v>
      </c>
    </row>
    <row r="329" spans="1:13" s="37" customFormat="1" ht="15.6" x14ac:dyDescent="0.25">
      <c r="A329" s="60"/>
      <c r="B329" s="61"/>
      <c r="C329" s="60"/>
      <c r="D329" s="69"/>
      <c r="E329" s="60"/>
      <c r="F329" s="60"/>
      <c r="G329" s="1" t="s">
        <v>4</v>
      </c>
      <c r="H329" s="3">
        <f t="shared" si="32"/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</row>
    <row r="330" spans="1:13" s="37" customFormat="1" ht="15.6" x14ac:dyDescent="0.25">
      <c r="A330" s="60"/>
      <c r="B330" s="61"/>
      <c r="C330" s="60"/>
      <c r="D330" s="69"/>
      <c r="E330" s="60"/>
      <c r="F330" s="60"/>
      <c r="G330" s="1" t="s">
        <v>23</v>
      </c>
      <c r="H330" s="7">
        <f t="shared" si="32"/>
        <v>4000</v>
      </c>
      <c r="I330" s="7">
        <v>0</v>
      </c>
      <c r="J330" s="7">
        <v>0</v>
      </c>
      <c r="K330" s="7">
        <v>0</v>
      </c>
      <c r="L330" s="7">
        <v>4000</v>
      </c>
      <c r="M330" s="7">
        <v>0</v>
      </c>
    </row>
    <row r="331" spans="1:13" s="37" customFormat="1" ht="15.6" x14ac:dyDescent="0.25">
      <c r="A331" s="60"/>
      <c r="B331" s="61"/>
      <c r="C331" s="60"/>
      <c r="D331" s="69"/>
      <c r="E331" s="60"/>
      <c r="F331" s="60"/>
      <c r="G331" s="1" t="s">
        <v>31</v>
      </c>
      <c r="H331" s="3">
        <f t="shared" si="32"/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</row>
    <row r="332" spans="1:13" s="37" customFormat="1" ht="15.6" x14ac:dyDescent="0.25">
      <c r="A332" s="60"/>
      <c r="B332" s="61"/>
      <c r="C332" s="60"/>
      <c r="D332" s="69"/>
      <c r="E332" s="60"/>
      <c r="F332" s="60"/>
      <c r="G332" s="1" t="s">
        <v>32</v>
      </c>
      <c r="H332" s="3">
        <f t="shared" si="32"/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</row>
    <row r="333" spans="1:13" s="37" customFormat="1" ht="15.6" x14ac:dyDescent="0.25">
      <c r="A333" s="60"/>
      <c r="B333" s="61"/>
      <c r="C333" s="60"/>
      <c r="D333" s="69"/>
      <c r="E333" s="60"/>
      <c r="F333" s="60"/>
      <c r="G333" s="1" t="s">
        <v>33</v>
      </c>
      <c r="H333" s="3">
        <f t="shared" si="32"/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</row>
    <row r="334" spans="1:13" s="37" customFormat="1" ht="15.6" x14ac:dyDescent="0.25">
      <c r="A334" s="60"/>
      <c r="B334" s="61"/>
      <c r="C334" s="60"/>
      <c r="D334" s="69"/>
      <c r="E334" s="60"/>
      <c r="F334" s="60"/>
      <c r="G334" s="1" t="s">
        <v>34</v>
      </c>
      <c r="H334" s="3">
        <f t="shared" si="32"/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</row>
    <row r="335" spans="1:13" s="37" customFormat="1" ht="109.2" x14ac:dyDescent="0.25">
      <c r="A335" s="60" t="s">
        <v>130</v>
      </c>
      <c r="B335" s="60" t="s">
        <v>38</v>
      </c>
      <c r="C335" s="61" t="s">
        <v>94</v>
      </c>
      <c r="D335" s="62" t="s">
        <v>94</v>
      </c>
      <c r="E335" s="61">
        <v>2021</v>
      </c>
      <c r="F335" s="61" t="s">
        <v>23</v>
      </c>
      <c r="G335" s="1" t="s">
        <v>80</v>
      </c>
      <c r="H335" s="3">
        <f>H336+H337+H338+H339+H340+H341+H342+H343+H344+H345+H346</f>
        <v>2700</v>
      </c>
      <c r="I335" s="3">
        <f t="shared" ref="I335:M335" si="33">I336+I337+I338+I339+I340+I341+I342+I343+I344+I345+I346</f>
        <v>0</v>
      </c>
      <c r="J335" s="3">
        <f t="shared" si="33"/>
        <v>0</v>
      </c>
      <c r="K335" s="3">
        <f t="shared" si="33"/>
        <v>0</v>
      </c>
      <c r="L335" s="3">
        <f t="shared" si="33"/>
        <v>2700</v>
      </c>
      <c r="M335" s="3">
        <f t="shared" si="33"/>
        <v>0</v>
      </c>
    </row>
    <row r="336" spans="1:13" s="37" customFormat="1" ht="15.6" x14ac:dyDescent="0.25">
      <c r="A336" s="60"/>
      <c r="B336" s="60"/>
      <c r="C336" s="61"/>
      <c r="D336" s="62"/>
      <c r="E336" s="61"/>
      <c r="F336" s="61"/>
      <c r="G336" s="1" t="s">
        <v>0</v>
      </c>
      <c r="H336" s="3">
        <f>J336+K336+L336+M336</f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</row>
    <row r="337" spans="1:13" s="37" customFormat="1" ht="15.6" x14ac:dyDescent="0.25">
      <c r="A337" s="60"/>
      <c r="B337" s="60"/>
      <c r="C337" s="61"/>
      <c r="D337" s="62"/>
      <c r="E337" s="61"/>
      <c r="F337" s="61"/>
      <c r="G337" s="1" t="s">
        <v>5</v>
      </c>
      <c r="H337" s="3">
        <f t="shared" ref="H337:H340" si="34">J337+K337+L337+M337</f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</row>
    <row r="338" spans="1:13" s="37" customFormat="1" ht="15.6" x14ac:dyDescent="0.25">
      <c r="A338" s="60"/>
      <c r="B338" s="60"/>
      <c r="C338" s="61"/>
      <c r="D338" s="62"/>
      <c r="E338" s="61"/>
      <c r="F338" s="61"/>
      <c r="G338" s="1" t="s">
        <v>1</v>
      </c>
      <c r="H338" s="3">
        <f>J338+K338+L338+M338</f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</row>
    <row r="339" spans="1:13" s="37" customFormat="1" ht="15.6" x14ac:dyDescent="0.3">
      <c r="A339" s="60"/>
      <c r="B339" s="60"/>
      <c r="C339" s="61"/>
      <c r="D339" s="62"/>
      <c r="E339" s="61"/>
      <c r="F339" s="61"/>
      <c r="G339" s="1" t="s">
        <v>2</v>
      </c>
      <c r="H339" s="3">
        <f t="shared" si="34"/>
        <v>0</v>
      </c>
      <c r="I339" s="3">
        <v>0</v>
      </c>
      <c r="J339" s="3">
        <v>0</v>
      </c>
      <c r="K339" s="6">
        <v>0</v>
      </c>
      <c r="L339" s="6">
        <v>0</v>
      </c>
      <c r="M339" s="3">
        <v>0</v>
      </c>
    </row>
    <row r="340" spans="1:13" s="37" customFormat="1" ht="15.6" x14ac:dyDescent="0.3">
      <c r="A340" s="60"/>
      <c r="B340" s="60"/>
      <c r="C340" s="61"/>
      <c r="D340" s="62"/>
      <c r="E340" s="61"/>
      <c r="F340" s="61"/>
      <c r="G340" s="1" t="s">
        <v>3</v>
      </c>
      <c r="H340" s="3">
        <f t="shared" si="34"/>
        <v>0</v>
      </c>
      <c r="I340" s="3">
        <v>0</v>
      </c>
      <c r="J340" s="3">
        <v>0</v>
      </c>
      <c r="K340" s="6">
        <v>0</v>
      </c>
      <c r="L340" s="6">
        <v>0</v>
      </c>
      <c r="M340" s="3">
        <v>0</v>
      </c>
    </row>
    <row r="341" spans="1:13" s="37" customFormat="1" ht="15.6" x14ac:dyDescent="0.25">
      <c r="A341" s="60"/>
      <c r="B341" s="60"/>
      <c r="C341" s="61"/>
      <c r="D341" s="62"/>
      <c r="E341" s="61"/>
      <c r="F341" s="61"/>
      <c r="G341" s="1" t="s">
        <v>4</v>
      </c>
      <c r="H341" s="3">
        <f>J341+K341+L341+M341</f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</row>
    <row r="342" spans="1:13" s="37" customFormat="1" ht="15.6" x14ac:dyDescent="0.25">
      <c r="A342" s="60"/>
      <c r="B342" s="60"/>
      <c r="C342" s="61"/>
      <c r="D342" s="62"/>
      <c r="E342" s="61"/>
      <c r="F342" s="61"/>
      <c r="G342" s="1" t="s">
        <v>23</v>
      </c>
      <c r="H342" s="3">
        <f t="shared" ref="H342:H346" si="35">J342+K342+L342+M342</f>
        <v>2700</v>
      </c>
      <c r="I342" s="3">
        <v>0</v>
      </c>
      <c r="J342" s="3">
        <v>0</v>
      </c>
      <c r="K342" s="3">
        <v>0</v>
      </c>
      <c r="L342" s="3">
        <v>2700</v>
      </c>
      <c r="M342" s="3">
        <v>0</v>
      </c>
    </row>
    <row r="343" spans="1:13" s="37" customFormat="1" ht="15.6" x14ac:dyDescent="0.25">
      <c r="A343" s="60"/>
      <c r="B343" s="60"/>
      <c r="C343" s="61"/>
      <c r="D343" s="62"/>
      <c r="E343" s="61"/>
      <c r="F343" s="61"/>
      <c r="G343" s="1" t="s">
        <v>31</v>
      </c>
      <c r="H343" s="3">
        <f t="shared" si="35"/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</row>
    <row r="344" spans="1:13" s="37" customFormat="1" ht="15.6" x14ac:dyDescent="0.25">
      <c r="A344" s="60"/>
      <c r="B344" s="60"/>
      <c r="C344" s="61"/>
      <c r="D344" s="62"/>
      <c r="E344" s="61"/>
      <c r="F344" s="61"/>
      <c r="G344" s="1" t="s">
        <v>32</v>
      </c>
      <c r="H344" s="3">
        <f t="shared" si="35"/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</row>
    <row r="345" spans="1:13" s="37" customFormat="1" ht="15.6" x14ac:dyDescent="0.25">
      <c r="A345" s="60"/>
      <c r="B345" s="60"/>
      <c r="C345" s="61"/>
      <c r="D345" s="62"/>
      <c r="E345" s="61"/>
      <c r="F345" s="61"/>
      <c r="G345" s="1" t="s">
        <v>33</v>
      </c>
      <c r="H345" s="3">
        <f t="shared" si="35"/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</row>
    <row r="346" spans="1:13" s="37" customFormat="1" ht="15.6" x14ac:dyDescent="0.25">
      <c r="A346" s="60"/>
      <c r="B346" s="60"/>
      <c r="C346" s="61"/>
      <c r="D346" s="62"/>
      <c r="E346" s="61"/>
      <c r="F346" s="61"/>
      <c r="G346" s="1" t="s">
        <v>34</v>
      </c>
      <c r="H346" s="3">
        <f t="shared" si="35"/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</row>
    <row r="347" spans="1:13" s="37" customFormat="1" ht="109.2" x14ac:dyDescent="0.25">
      <c r="A347" s="60" t="s">
        <v>133</v>
      </c>
      <c r="B347" s="60" t="s">
        <v>94</v>
      </c>
      <c r="C347" s="61" t="s">
        <v>94</v>
      </c>
      <c r="D347" s="62" t="s">
        <v>94</v>
      </c>
      <c r="E347" s="61">
        <v>2021</v>
      </c>
      <c r="F347" s="61" t="s">
        <v>23</v>
      </c>
      <c r="G347" s="1" t="s">
        <v>80</v>
      </c>
      <c r="H347" s="3">
        <f>H348+H349+H350+H351+H352+H353+H354+H355+H356+H357+H358</f>
        <v>451</v>
      </c>
      <c r="I347" s="3">
        <f>I348+I349+I350+I351+I352+I353+I354+I355+I356+I357+I358</f>
        <v>0</v>
      </c>
      <c r="J347" s="3">
        <f t="shared" ref="J347:M347" si="36">J348+J349+J350+J351+J352+J353+J354+J355+J356+J357+J358</f>
        <v>0</v>
      </c>
      <c r="K347" s="3">
        <f t="shared" si="36"/>
        <v>0</v>
      </c>
      <c r="L347" s="3">
        <f t="shared" si="36"/>
        <v>451</v>
      </c>
      <c r="M347" s="3">
        <f t="shared" si="36"/>
        <v>0</v>
      </c>
    </row>
    <row r="348" spans="1:13" s="37" customFormat="1" ht="15.6" x14ac:dyDescent="0.25">
      <c r="A348" s="60"/>
      <c r="B348" s="60"/>
      <c r="C348" s="61"/>
      <c r="D348" s="62"/>
      <c r="E348" s="61"/>
      <c r="F348" s="61"/>
      <c r="G348" s="1" t="s">
        <v>0</v>
      </c>
      <c r="H348" s="3">
        <f>J348+K348+L348+M348</f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</row>
    <row r="349" spans="1:13" s="37" customFormat="1" ht="15.6" x14ac:dyDescent="0.25">
      <c r="A349" s="60"/>
      <c r="B349" s="60"/>
      <c r="C349" s="61"/>
      <c r="D349" s="62"/>
      <c r="E349" s="61"/>
      <c r="F349" s="61"/>
      <c r="G349" s="1" t="s">
        <v>5</v>
      </c>
      <c r="H349" s="3">
        <f t="shared" ref="H349:H352" si="37">J349+K349+L349+M349</f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</row>
    <row r="350" spans="1:13" s="37" customFormat="1" ht="15.6" x14ac:dyDescent="0.25">
      <c r="A350" s="60"/>
      <c r="B350" s="60"/>
      <c r="C350" s="61"/>
      <c r="D350" s="62"/>
      <c r="E350" s="61"/>
      <c r="F350" s="61"/>
      <c r="G350" s="1" t="s">
        <v>1</v>
      </c>
      <c r="H350" s="3">
        <f>J350+K350+L350+M350</f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</row>
    <row r="351" spans="1:13" s="37" customFormat="1" ht="15.6" x14ac:dyDescent="0.25">
      <c r="A351" s="60"/>
      <c r="B351" s="60"/>
      <c r="C351" s="61"/>
      <c r="D351" s="62"/>
      <c r="E351" s="61"/>
      <c r="F351" s="61"/>
      <c r="G351" s="1" t="s">
        <v>2</v>
      </c>
      <c r="H351" s="3">
        <f t="shared" si="37"/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</row>
    <row r="352" spans="1:13" s="37" customFormat="1" ht="15.6" x14ac:dyDescent="0.25">
      <c r="A352" s="60"/>
      <c r="B352" s="60"/>
      <c r="C352" s="61"/>
      <c r="D352" s="62"/>
      <c r="E352" s="61"/>
      <c r="F352" s="61"/>
      <c r="G352" s="1" t="s">
        <v>3</v>
      </c>
      <c r="H352" s="3">
        <f t="shared" si="37"/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</row>
    <row r="353" spans="1:13" s="37" customFormat="1" ht="15.6" x14ac:dyDescent="0.25">
      <c r="A353" s="60"/>
      <c r="B353" s="60"/>
      <c r="C353" s="61"/>
      <c r="D353" s="62"/>
      <c r="E353" s="61"/>
      <c r="F353" s="61"/>
      <c r="G353" s="1" t="s">
        <v>4</v>
      </c>
      <c r="H353" s="3">
        <f>J353+K353+L353+M353</f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</row>
    <row r="354" spans="1:13" s="37" customFormat="1" ht="15.6" x14ac:dyDescent="0.25">
      <c r="A354" s="60"/>
      <c r="B354" s="60"/>
      <c r="C354" s="61"/>
      <c r="D354" s="62"/>
      <c r="E354" s="61"/>
      <c r="F354" s="61"/>
      <c r="G354" s="1" t="s">
        <v>23</v>
      </c>
      <c r="H354" s="3">
        <f t="shared" ref="H354:H358" si="38">J354+K354+L354+M354</f>
        <v>451</v>
      </c>
      <c r="I354" s="3">
        <v>0</v>
      </c>
      <c r="J354" s="3">
        <v>0</v>
      </c>
      <c r="K354" s="3">
        <v>0</v>
      </c>
      <c r="L354" s="3">
        <v>451</v>
      </c>
      <c r="M354" s="3">
        <v>0</v>
      </c>
    </row>
    <row r="355" spans="1:13" s="37" customFormat="1" ht="15.6" x14ac:dyDescent="0.25">
      <c r="A355" s="60"/>
      <c r="B355" s="60"/>
      <c r="C355" s="61"/>
      <c r="D355" s="62"/>
      <c r="E355" s="61"/>
      <c r="F355" s="61"/>
      <c r="G355" s="1" t="s">
        <v>31</v>
      </c>
      <c r="H355" s="3">
        <f t="shared" si="38"/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</row>
    <row r="356" spans="1:13" s="37" customFormat="1" ht="15.6" x14ac:dyDescent="0.25">
      <c r="A356" s="60"/>
      <c r="B356" s="60"/>
      <c r="C356" s="61"/>
      <c r="D356" s="62"/>
      <c r="E356" s="61"/>
      <c r="F356" s="61"/>
      <c r="G356" s="1" t="s">
        <v>32</v>
      </c>
      <c r="H356" s="3">
        <f t="shared" si="38"/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</row>
    <row r="357" spans="1:13" s="37" customFormat="1" ht="15.6" x14ac:dyDescent="0.25">
      <c r="A357" s="60"/>
      <c r="B357" s="60"/>
      <c r="C357" s="61"/>
      <c r="D357" s="62"/>
      <c r="E357" s="61"/>
      <c r="F357" s="61"/>
      <c r="G357" s="1" t="s">
        <v>33</v>
      </c>
      <c r="H357" s="3">
        <f t="shared" si="38"/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</row>
    <row r="358" spans="1:13" s="37" customFormat="1" ht="15.6" x14ac:dyDescent="0.25">
      <c r="A358" s="60"/>
      <c r="B358" s="60"/>
      <c r="C358" s="61"/>
      <c r="D358" s="62"/>
      <c r="E358" s="61"/>
      <c r="F358" s="61"/>
      <c r="G358" s="1" t="s">
        <v>34</v>
      </c>
      <c r="H358" s="3">
        <f t="shared" si="38"/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</row>
    <row r="359" spans="1:13" s="37" customFormat="1" ht="102.75" customHeight="1" x14ac:dyDescent="0.25">
      <c r="A359" s="60" t="s">
        <v>108</v>
      </c>
      <c r="B359" s="60"/>
      <c r="C359" s="60"/>
      <c r="D359" s="67"/>
      <c r="E359" s="60"/>
      <c r="F359" s="60"/>
      <c r="G359" s="1" t="s">
        <v>67</v>
      </c>
      <c r="H359" s="2">
        <f t="shared" ref="H359:M359" si="39">H360+H361+H362+H363+H364+H365+H366+H367+H368+H369+H370</f>
        <v>426605.2</v>
      </c>
      <c r="I359" s="2">
        <f t="shared" si="39"/>
        <v>0</v>
      </c>
      <c r="J359" s="2">
        <f t="shared" si="39"/>
        <v>115023.2</v>
      </c>
      <c r="K359" s="2">
        <f t="shared" si="39"/>
        <v>287838.8</v>
      </c>
      <c r="L359" s="2">
        <f t="shared" si="39"/>
        <v>23743.200000000001</v>
      </c>
      <c r="M359" s="2">
        <f t="shared" si="39"/>
        <v>0</v>
      </c>
    </row>
    <row r="360" spans="1:13" s="37" customFormat="1" ht="15.75" customHeight="1" x14ac:dyDescent="0.25">
      <c r="A360" s="60"/>
      <c r="B360" s="60"/>
      <c r="C360" s="60"/>
      <c r="D360" s="60"/>
      <c r="E360" s="60"/>
      <c r="F360" s="60"/>
      <c r="G360" s="1" t="s">
        <v>0</v>
      </c>
      <c r="H360" s="3">
        <f t="shared" ref="H360:H370" si="40">J360+K360+L360+M360</f>
        <v>0</v>
      </c>
      <c r="I360" s="3">
        <v>0</v>
      </c>
      <c r="J360" s="3">
        <f>J372</f>
        <v>0</v>
      </c>
      <c r="K360" s="3">
        <f>K372</f>
        <v>0</v>
      </c>
      <c r="L360" s="3">
        <f>L372</f>
        <v>0</v>
      </c>
      <c r="M360" s="3">
        <f>M372</f>
        <v>0</v>
      </c>
    </row>
    <row r="361" spans="1:13" s="37" customFormat="1" ht="15.75" customHeight="1" x14ac:dyDescent="0.25">
      <c r="A361" s="60"/>
      <c r="B361" s="60"/>
      <c r="C361" s="60"/>
      <c r="D361" s="60"/>
      <c r="E361" s="60"/>
      <c r="F361" s="60"/>
      <c r="G361" s="1" t="s">
        <v>5</v>
      </c>
      <c r="H361" s="3">
        <f t="shared" si="40"/>
        <v>0</v>
      </c>
      <c r="I361" s="3">
        <v>0</v>
      </c>
      <c r="J361" s="3">
        <f t="shared" ref="J361:M370" si="41">J373</f>
        <v>0</v>
      </c>
      <c r="K361" s="3">
        <f t="shared" si="41"/>
        <v>0</v>
      </c>
      <c r="L361" s="3">
        <f t="shared" si="41"/>
        <v>0</v>
      </c>
      <c r="M361" s="3">
        <f t="shared" si="41"/>
        <v>0</v>
      </c>
    </row>
    <row r="362" spans="1:13" s="37" customFormat="1" ht="15.75" customHeight="1" x14ac:dyDescent="0.25">
      <c r="A362" s="60"/>
      <c r="B362" s="60"/>
      <c r="C362" s="60"/>
      <c r="D362" s="60"/>
      <c r="E362" s="60"/>
      <c r="F362" s="60"/>
      <c r="G362" s="1" t="s">
        <v>1</v>
      </c>
      <c r="H362" s="3">
        <f t="shared" si="40"/>
        <v>0</v>
      </c>
      <c r="I362" s="3">
        <v>0</v>
      </c>
      <c r="J362" s="3">
        <f t="shared" si="41"/>
        <v>0</v>
      </c>
      <c r="K362" s="3">
        <f t="shared" si="41"/>
        <v>0</v>
      </c>
      <c r="L362" s="3">
        <f t="shared" si="41"/>
        <v>0</v>
      </c>
      <c r="M362" s="3">
        <f t="shared" si="41"/>
        <v>0</v>
      </c>
    </row>
    <row r="363" spans="1:13" s="37" customFormat="1" ht="15.75" customHeight="1" x14ac:dyDescent="0.25">
      <c r="A363" s="60"/>
      <c r="B363" s="60"/>
      <c r="C363" s="60"/>
      <c r="D363" s="60"/>
      <c r="E363" s="60"/>
      <c r="F363" s="60"/>
      <c r="G363" s="1" t="s">
        <v>2</v>
      </c>
      <c r="H363" s="3">
        <f t="shared" si="40"/>
        <v>0</v>
      </c>
      <c r="I363" s="3">
        <v>0</v>
      </c>
      <c r="J363" s="3">
        <f t="shared" si="41"/>
        <v>0</v>
      </c>
      <c r="K363" s="3">
        <f t="shared" si="41"/>
        <v>0</v>
      </c>
      <c r="L363" s="3">
        <f t="shared" si="41"/>
        <v>0</v>
      </c>
      <c r="M363" s="3">
        <f t="shared" si="41"/>
        <v>0</v>
      </c>
    </row>
    <row r="364" spans="1:13" s="37" customFormat="1" ht="15.75" customHeight="1" x14ac:dyDescent="0.25">
      <c r="A364" s="60"/>
      <c r="B364" s="60"/>
      <c r="C364" s="60"/>
      <c r="D364" s="60"/>
      <c r="E364" s="60"/>
      <c r="F364" s="60"/>
      <c r="G364" s="1" t="s">
        <v>3</v>
      </c>
      <c r="H364" s="3">
        <f t="shared" si="40"/>
        <v>0</v>
      </c>
      <c r="I364" s="7">
        <v>0</v>
      </c>
      <c r="J364" s="7">
        <f t="shared" si="41"/>
        <v>0</v>
      </c>
      <c r="K364" s="7">
        <f t="shared" si="41"/>
        <v>0</v>
      </c>
      <c r="L364" s="7">
        <f t="shared" si="41"/>
        <v>0</v>
      </c>
      <c r="M364" s="7">
        <f t="shared" si="41"/>
        <v>0</v>
      </c>
    </row>
    <row r="365" spans="1:13" s="37" customFormat="1" ht="15.75" customHeight="1" x14ac:dyDescent="0.25">
      <c r="A365" s="60"/>
      <c r="B365" s="60"/>
      <c r="C365" s="60"/>
      <c r="D365" s="60"/>
      <c r="E365" s="60"/>
      <c r="F365" s="60"/>
      <c r="G365" s="1" t="s">
        <v>4</v>
      </c>
      <c r="H365" s="3">
        <f t="shared" si="40"/>
        <v>208238.7</v>
      </c>
      <c r="I365" s="7">
        <f t="shared" ref="I365:J365" si="42">I377+I389</f>
        <v>0</v>
      </c>
      <c r="J365" s="7">
        <f t="shared" si="42"/>
        <v>0</v>
      </c>
      <c r="K365" s="7">
        <f>K377+K389</f>
        <v>193000</v>
      </c>
      <c r="L365" s="7">
        <f t="shared" ref="L365:M365" si="43">L377+L389</f>
        <v>15238.7</v>
      </c>
      <c r="M365" s="7">
        <f t="shared" si="43"/>
        <v>0</v>
      </c>
    </row>
    <row r="366" spans="1:13" s="37" customFormat="1" ht="15.75" customHeight="1" x14ac:dyDescent="0.25">
      <c r="A366" s="60"/>
      <c r="B366" s="60"/>
      <c r="C366" s="60"/>
      <c r="D366" s="60"/>
      <c r="E366" s="60"/>
      <c r="F366" s="60"/>
      <c r="G366" s="1" t="s">
        <v>23</v>
      </c>
      <c r="H366" s="3">
        <f t="shared" si="40"/>
        <v>218366.5</v>
      </c>
      <c r="I366" s="7">
        <f t="shared" ref="I366:J366" si="44">I378+I390</f>
        <v>0</v>
      </c>
      <c r="J366" s="7">
        <f t="shared" si="44"/>
        <v>115023.2</v>
      </c>
      <c r="K366" s="7">
        <f>K378+K390</f>
        <v>94838.8</v>
      </c>
      <c r="L366" s="7">
        <f>L378+L390+L402</f>
        <v>8504.5</v>
      </c>
      <c r="M366" s="7">
        <f t="shared" ref="M366" si="45">M378+M390</f>
        <v>0</v>
      </c>
    </row>
    <row r="367" spans="1:13" s="37" customFormat="1" ht="15.75" customHeight="1" x14ac:dyDescent="0.25">
      <c r="A367" s="60"/>
      <c r="B367" s="60"/>
      <c r="C367" s="60"/>
      <c r="D367" s="60"/>
      <c r="E367" s="60"/>
      <c r="F367" s="60"/>
      <c r="G367" s="1" t="s">
        <v>31</v>
      </c>
      <c r="H367" s="3">
        <f t="shared" si="40"/>
        <v>0</v>
      </c>
      <c r="I367" s="7">
        <v>0</v>
      </c>
      <c r="J367" s="7">
        <f t="shared" si="41"/>
        <v>0</v>
      </c>
      <c r="K367" s="7">
        <f t="shared" si="41"/>
        <v>0</v>
      </c>
      <c r="L367" s="7">
        <f t="shared" si="41"/>
        <v>0</v>
      </c>
      <c r="M367" s="7">
        <f t="shared" si="41"/>
        <v>0</v>
      </c>
    </row>
    <row r="368" spans="1:13" s="37" customFormat="1" ht="15.75" customHeight="1" x14ac:dyDescent="0.25">
      <c r="A368" s="60"/>
      <c r="B368" s="60"/>
      <c r="C368" s="60"/>
      <c r="D368" s="60"/>
      <c r="E368" s="60"/>
      <c r="F368" s="60"/>
      <c r="G368" s="1" t="s">
        <v>32</v>
      </c>
      <c r="H368" s="3">
        <f t="shared" si="40"/>
        <v>0</v>
      </c>
      <c r="I368" s="7">
        <v>0</v>
      </c>
      <c r="J368" s="7">
        <f t="shared" si="41"/>
        <v>0</v>
      </c>
      <c r="K368" s="7">
        <f t="shared" si="41"/>
        <v>0</v>
      </c>
      <c r="L368" s="7">
        <f t="shared" si="41"/>
        <v>0</v>
      </c>
      <c r="M368" s="7">
        <f t="shared" si="41"/>
        <v>0</v>
      </c>
    </row>
    <row r="369" spans="1:14" s="37" customFormat="1" ht="15.6" x14ac:dyDescent="0.25">
      <c r="A369" s="60"/>
      <c r="B369" s="60"/>
      <c r="C369" s="60"/>
      <c r="D369" s="60"/>
      <c r="E369" s="60"/>
      <c r="F369" s="60"/>
      <c r="G369" s="1" t="s">
        <v>33</v>
      </c>
      <c r="H369" s="3">
        <f t="shared" si="40"/>
        <v>0</v>
      </c>
      <c r="I369" s="3">
        <v>0</v>
      </c>
      <c r="J369" s="3">
        <f t="shared" si="41"/>
        <v>0</v>
      </c>
      <c r="K369" s="3">
        <f t="shared" si="41"/>
        <v>0</v>
      </c>
      <c r="L369" s="3">
        <f t="shared" si="41"/>
        <v>0</v>
      </c>
      <c r="M369" s="3">
        <f t="shared" si="41"/>
        <v>0</v>
      </c>
    </row>
    <row r="370" spans="1:14" s="37" customFormat="1" ht="17.399999999999999" customHeight="1" x14ac:dyDescent="0.25">
      <c r="A370" s="60"/>
      <c r="B370" s="60"/>
      <c r="C370" s="60"/>
      <c r="D370" s="60"/>
      <c r="E370" s="60"/>
      <c r="F370" s="60"/>
      <c r="G370" s="1" t="s">
        <v>34</v>
      </c>
      <c r="H370" s="3">
        <f t="shared" si="40"/>
        <v>0</v>
      </c>
      <c r="I370" s="3">
        <v>0</v>
      </c>
      <c r="J370" s="3">
        <f t="shared" si="41"/>
        <v>0</v>
      </c>
      <c r="K370" s="3">
        <f t="shared" si="41"/>
        <v>0</v>
      </c>
      <c r="L370" s="3">
        <f t="shared" si="41"/>
        <v>0</v>
      </c>
      <c r="M370" s="3">
        <f t="shared" si="41"/>
        <v>0</v>
      </c>
    </row>
    <row r="371" spans="1:14" s="37" customFormat="1" ht="109.2" x14ac:dyDescent="0.25">
      <c r="A371" s="60" t="s">
        <v>49</v>
      </c>
      <c r="B371" s="60" t="s">
        <v>12</v>
      </c>
      <c r="C371" s="60" t="s">
        <v>37</v>
      </c>
      <c r="D371" s="70">
        <v>565976.4</v>
      </c>
      <c r="E371" s="60" t="s">
        <v>30</v>
      </c>
      <c r="F371" s="60" t="s">
        <v>70</v>
      </c>
      <c r="G371" s="1" t="s">
        <v>80</v>
      </c>
      <c r="H371" s="2">
        <f t="shared" ref="H371:M371" si="46">H372+H373+H374+H375+H376+H377+H378+H379+H380+H381+H382</f>
        <v>420220.5</v>
      </c>
      <c r="I371" s="2">
        <f t="shared" si="46"/>
        <v>0</v>
      </c>
      <c r="J371" s="2">
        <f t="shared" si="46"/>
        <v>115023.2</v>
      </c>
      <c r="K371" s="2">
        <f t="shared" si="46"/>
        <v>287838.8</v>
      </c>
      <c r="L371" s="2">
        <f t="shared" si="46"/>
        <v>17358.5</v>
      </c>
      <c r="M371" s="2">
        <f t="shared" si="46"/>
        <v>0</v>
      </c>
    </row>
    <row r="372" spans="1:14" s="37" customFormat="1" ht="15.6" x14ac:dyDescent="0.25">
      <c r="A372" s="60"/>
      <c r="B372" s="60"/>
      <c r="C372" s="60"/>
      <c r="D372" s="55"/>
      <c r="E372" s="60"/>
      <c r="F372" s="60"/>
      <c r="G372" s="1" t="s">
        <v>0</v>
      </c>
      <c r="H372" s="3">
        <f t="shared" ref="H372:H382" si="47">J372+K372+L372+M372</f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</row>
    <row r="373" spans="1:14" s="37" customFormat="1" ht="15.6" x14ac:dyDescent="0.25">
      <c r="A373" s="60"/>
      <c r="B373" s="60"/>
      <c r="C373" s="60"/>
      <c r="D373" s="55"/>
      <c r="E373" s="60"/>
      <c r="F373" s="60"/>
      <c r="G373" s="1" t="s">
        <v>5</v>
      </c>
      <c r="H373" s="3">
        <f t="shared" si="47"/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</row>
    <row r="374" spans="1:14" s="37" customFormat="1" ht="15.6" x14ac:dyDescent="0.25">
      <c r="A374" s="60"/>
      <c r="B374" s="60"/>
      <c r="C374" s="60"/>
      <c r="D374" s="55"/>
      <c r="E374" s="60"/>
      <c r="F374" s="60"/>
      <c r="G374" s="1" t="s">
        <v>1</v>
      </c>
      <c r="H374" s="3">
        <f t="shared" si="47"/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</row>
    <row r="375" spans="1:14" s="37" customFormat="1" ht="15.6" x14ac:dyDescent="0.25">
      <c r="A375" s="60"/>
      <c r="B375" s="60"/>
      <c r="C375" s="60"/>
      <c r="D375" s="55"/>
      <c r="E375" s="60"/>
      <c r="F375" s="60"/>
      <c r="G375" s="1" t="s">
        <v>2</v>
      </c>
      <c r="H375" s="3">
        <f t="shared" si="47"/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4" s="37" customFormat="1" ht="15.6" x14ac:dyDescent="0.25">
      <c r="A376" s="60"/>
      <c r="B376" s="60"/>
      <c r="C376" s="60"/>
      <c r="D376" s="55"/>
      <c r="E376" s="60"/>
      <c r="F376" s="60"/>
      <c r="G376" s="1" t="s">
        <v>3</v>
      </c>
      <c r="H376" s="3">
        <f t="shared" si="47"/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</row>
    <row r="377" spans="1:14" s="37" customFormat="1" ht="15.6" x14ac:dyDescent="0.25">
      <c r="A377" s="60"/>
      <c r="B377" s="60"/>
      <c r="C377" s="60"/>
      <c r="D377" s="55"/>
      <c r="E377" s="60"/>
      <c r="F377" s="60"/>
      <c r="G377" s="1" t="s">
        <v>4</v>
      </c>
      <c r="H377" s="3">
        <f>J377+K377+L377+M377</f>
        <v>208238.7</v>
      </c>
      <c r="I377" s="3">
        <v>0</v>
      </c>
      <c r="J377" s="3">
        <v>0</v>
      </c>
      <c r="K377" s="3">
        <v>193000</v>
      </c>
      <c r="L377" s="3">
        <v>15238.7</v>
      </c>
      <c r="M377" s="3">
        <v>0</v>
      </c>
    </row>
    <row r="378" spans="1:14" s="37" customFormat="1" ht="15.6" x14ac:dyDescent="0.25">
      <c r="A378" s="60"/>
      <c r="B378" s="60"/>
      <c r="C378" s="60"/>
      <c r="D378" s="55"/>
      <c r="E378" s="60"/>
      <c r="F378" s="60"/>
      <c r="G378" s="1" t="s">
        <v>23</v>
      </c>
      <c r="H378" s="7">
        <f>J378+K378+L378+M378</f>
        <v>211981.8</v>
      </c>
      <c r="I378" s="7">
        <v>0</v>
      </c>
      <c r="J378" s="7">
        <v>115023.2</v>
      </c>
      <c r="K378" s="7">
        <v>94838.8</v>
      </c>
      <c r="L378" s="7">
        <v>2119.8000000000002</v>
      </c>
      <c r="M378" s="7">
        <v>0</v>
      </c>
    </row>
    <row r="379" spans="1:14" s="37" customFormat="1" ht="15.6" x14ac:dyDescent="0.25">
      <c r="A379" s="60"/>
      <c r="B379" s="60"/>
      <c r="C379" s="60"/>
      <c r="D379" s="55"/>
      <c r="E379" s="60"/>
      <c r="F379" s="60"/>
      <c r="G379" s="1" t="s">
        <v>31</v>
      </c>
      <c r="H379" s="7">
        <f t="shared" si="47"/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</row>
    <row r="380" spans="1:14" s="37" customFormat="1" ht="15.6" x14ac:dyDescent="0.25">
      <c r="A380" s="60"/>
      <c r="B380" s="60"/>
      <c r="C380" s="60"/>
      <c r="D380" s="55"/>
      <c r="E380" s="60"/>
      <c r="F380" s="60"/>
      <c r="G380" s="1" t="s">
        <v>32</v>
      </c>
      <c r="H380" s="7">
        <f t="shared" si="47"/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</row>
    <row r="381" spans="1:14" s="37" customFormat="1" ht="15.6" x14ac:dyDescent="0.25">
      <c r="A381" s="60"/>
      <c r="B381" s="60"/>
      <c r="C381" s="60"/>
      <c r="D381" s="55"/>
      <c r="E381" s="60"/>
      <c r="F381" s="60"/>
      <c r="G381" s="1" t="s">
        <v>33</v>
      </c>
      <c r="H381" s="7">
        <f t="shared" si="47"/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</row>
    <row r="382" spans="1:14" s="37" customFormat="1" ht="18" customHeight="1" x14ac:dyDescent="0.25">
      <c r="A382" s="60"/>
      <c r="B382" s="60"/>
      <c r="C382" s="60"/>
      <c r="D382" s="56"/>
      <c r="E382" s="60"/>
      <c r="F382" s="60"/>
      <c r="G382" s="1" t="s">
        <v>34</v>
      </c>
      <c r="H382" s="7">
        <f t="shared" si="47"/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/>
    </row>
    <row r="383" spans="1:14" s="39" customFormat="1" ht="109.2" x14ac:dyDescent="0.25">
      <c r="A383" s="51" t="s">
        <v>118</v>
      </c>
      <c r="B383" s="54" t="s">
        <v>120</v>
      </c>
      <c r="C383" s="54" t="s">
        <v>37</v>
      </c>
      <c r="D383" s="54">
        <v>4584.7</v>
      </c>
      <c r="E383" s="54" t="s">
        <v>30</v>
      </c>
      <c r="F383" s="54" t="s">
        <v>121</v>
      </c>
      <c r="G383" s="8" t="s">
        <v>80</v>
      </c>
      <c r="H383" s="9">
        <f>I383+J383+K383+L383+M383</f>
        <v>4584.7</v>
      </c>
      <c r="I383" s="9">
        <f t="shared" ref="I383:K383" si="48">I384+I385+I386+I387+I388+I389+I390+I391+I392+I393+I394</f>
        <v>0</v>
      </c>
      <c r="J383" s="9">
        <f t="shared" si="48"/>
        <v>0</v>
      </c>
      <c r="K383" s="9">
        <f t="shared" si="48"/>
        <v>0</v>
      </c>
      <c r="L383" s="9">
        <f>L384+L385+L386+L387+L388+L389+L390+L391+L392+L393+L394</f>
        <v>4584.7</v>
      </c>
      <c r="M383" s="9">
        <f>M384+M385+M386+M387+M388+M389+M390+M391+M392+M393+M394</f>
        <v>0</v>
      </c>
      <c r="N383" s="38"/>
    </row>
    <row r="384" spans="1:14" s="37" customFormat="1" ht="18" customHeight="1" x14ac:dyDescent="0.25">
      <c r="A384" s="52"/>
      <c r="B384" s="55"/>
      <c r="C384" s="55"/>
      <c r="D384" s="55"/>
      <c r="E384" s="55"/>
      <c r="F384" s="55"/>
      <c r="G384" s="1" t="s">
        <v>0</v>
      </c>
      <c r="H384" s="9">
        <f t="shared" ref="H384:H406" si="49">I384+J384+K384+L384+M384</f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40"/>
    </row>
    <row r="385" spans="1:14" s="37" customFormat="1" ht="18" customHeight="1" x14ac:dyDescent="0.25">
      <c r="A385" s="52"/>
      <c r="B385" s="55"/>
      <c r="C385" s="55"/>
      <c r="D385" s="55"/>
      <c r="E385" s="55"/>
      <c r="F385" s="55"/>
      <c r="G385" s="1" t="s">
        <v>5</v>
      </c>
      <c r="H385" s="9">
        <f t="shared" si="49"/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40"/>
    </row>
    <row r="386" spans="1:14" s="37" customFormat="1" ht="18" customHeight="1" x14ac:dyDescent="0.25">
      <c r="A386" s="52"/>
      <c r="B386" s="55"/>
      <c r="C386" s="55"/>
      <c r="D386" s="55"/>
      <c r="E386" s="55"/>
      <c r="F386" s="55"/>
      <c r="G386" s="1" t="s">
        <v>1</v>
      </c>
      <c r="H386" s="9">
        <f t="shared" si="49"/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40"/>
    </row>
    <row r="387" spans="1:14" s="37" customFormat="1" ht="18" customHeight="1" x14ac:dyDescent="0.25">
      <c r="A387" s="52"/>
      <c r="B387" s="55"/>
      <c r="C387" s="55"/>
      <c r="D387" s="55"/>
      <c r="E387" s="55"/>
      <c r="F387" s="55"/>
      <c r="G387" s="1" t="s">
        <v>2</v>
      </c>
      <c r="H387" s="9">
        <f t="shared" si="49"/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40"/>
    </row>
    <row r="388" spans="1:14" s="37" customFormat="1" ht="18" customHeight="1" x14ac:dyDescent="0.25">
      <c r="A388" s="52"/>
      <c r="B388" s="55"/>
      <c r="C388" s="55"/>
      <c r="D388" s="55"/>
      <c r="E388" s="55"/>
      <c r="F388" s="55"/>
      <c r="G388" s="1" t="s">
        <v>3</v>
      </c>
      <c r="H388" s="9">
        <f t="shared" si="49"/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40"/>
    </row>
    <row r="389" spans="1:14" s="37" customFormat="1" ht="18" customHeight="1" x14ac:dyDescent="0.25">
      <c r="A389" s="52"/>
      <c r="B389" s="55"/>
      <c r="C389" s="55"/>
      <c r="D389" s="55"/>
      <c r="E389" s="55"/>
      <c r="F389" s="55"/>
      <c r="G389" s="1" t="s">
        <v>4</v>
      </c>
      <c r="H389" s="9">
        <f t="shared" si="49"/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40"/>
    </row>
    <row r="390" spans="1:14" s="37" customFormat="1" ht="18" customHeight="1" x14ac:dyDescent="0.25">
      <c r="A390" s="52"/>
      <c r="B390" s="55"/>
      <c r="C390" s="55"/>
      <c r="D390" s="55"/>
      <c r="E390" s="55"/>
      <c r="F390" s="55"/>
      <c r="G390" s="1" t="s">
        <v>23</v>
      </c>
      <c r="H390" s="9">
        <f t="shared" si="49"/>
        <v>4584.7</v>
      </c>
      <c r="I390" s="7">
        <v>0</v>
      </c>
      <c r="J390" s="7">
        <v>0</v>
      </c>
      <c r="K390" s="7">
        <v>0</v>
      </c>
      <c r="L390" s="7">
        <v>4584.7</v>
      </c>
      <c r="M390" s="7">
        <v>0</v>
      </c>
      <c r="N390" s="40"/>
    </row>
    <row r="391" spans="1:14" s="37" customFormat="1" ht="18" customHeight="1" x14ac:dyDescent="0.25">
      <c r="A391" s="52"/>
      <c r="B391" s="55"/>
      <c r="C391" s="55"/>
      <c r="D391" s="55"/>
      <c r="E391" s="55"/>
      <c r="F391" s="55"/>
      <c r="G391" s="1" t="s">
        <v>31</v>
      </c>
      <c r="H391" s="9">
        <f t="shared" si="49"/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40"/>
    </row>
    <row r="392" spans="1:14" s="37" customFormat="1" ht="18" customHeight="1" x14ac:dyDescent="0.25">
      <c r="A392" s="52"/>
      <c r="B392" s="55"/>
      <c r="C392" s="55"/>
      <c r="D392" s="55"/>
      <c r="E392" s="55"/>
      <c r="F392" s="55"/>
      <c r="G392" s="1" t="s">
        <v>32</v>
      </c>
      <c r="H392" s="9">
        <f t="shared" si="49"/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40"/>
    </row>
    <row r="393" spans="1:14" s="37" customFormat="1" ht="18" customHeight="1" x14ac:dyDescent="0.25">
      <c r="A393" s="52"/>
      <c r="B393" s="55"/>
      <c r="C393" s="55"/>
      <c r="D393" s="55"/>
      <c r="E393" s="55"/>
      <c r="F393" s="55"/>
      <c r="G393" s="1" t="s">
        <v>33</v>
      </c>
      <c r="H393" s="9">
        <f t="shared" si="49"/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40"/>
    </row>
    <row r="394" spans="1:14" s="37" customFormat="1" ht="18" customHeight="1" x14ac:dyDescent="0.25">
      <c r="A394" s="53"/>
      <c r="B394" s="56"/>
      <c r="C394" s="56"/>
      <c r="D394" s="56"/>
      <c r="E394" s="56"/>
      <c r="F394" s="56"/>
      <c r="G394" s="1" t="s">
        <v>34</v>
      </c>
      <c r="H394" s="9">
        <f t="shared" si="49"/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40"/>
    </row>
    <row r="395" spans="1:14" s="37" customFormat="1" ht="109.2" x14ac:dyDescent="0.25">
      <c r="A395" s="51" t="s">
        <v>134</v>
      </c>
      <c r="B395" s="54" t="s">
        <v>135</v>
      </c>
      <c r="C395" s="54" t="s">
        <v>37</v>
      </c>
      <c r="D395" s="57">
        <v>1800</v>
      </c>
      <c r="E395" s="54" t="s">
        <v>30</v>
      </c>
      <c r="F395" s="54" t="s">
        <v>121</v>
      </c>
      <c r="G395" s="8" t="s">
        <v>80</v>
      </c>
      <c r="H395" s="9">
        <f>L395</f>
        <v>1800</v>
      </c>
      <c r="I395" s="49">
        <f>I396+I397+I398+I399+I400+I401+I402+I403+I404+I405+I406</f>
        <v>1800</v>
      </c>
      <c r="J395" s="9">
        <f t="shared" ref="J395:M395" si="50">J396+J397+J398+J399+J400+J401+J402+J403+J404+J405+J406</f>
        <v>0</v>
      </c>
      <c r="K395" s="9">
        <f>K396+K397+K398+K399+K400+K401+K402+K403+K404+K405+K406</f>
        <v>0</v>
      </c>
      <c r="L395" s="9">
        <f t="shared" si="50"/>
        <v>1800</v>
      </c>
      <c r="M395" s="9">
        <f t="shared" si="50"/>
        <v>0</v>
      </c>
      <c r="N395" s="40"/>
    </row>
    <row r="396" spans="1:14" s="37" customFormat="1" ht="18" customHeight="1" x14ac:dyDescent="0.25">
      <c r="A396" s="52"/>
      <c r="B396" s="55"/>
      <c r="C396" s="55"/>
      <c r="D396" s="58"/>
      <c r="E396" s="55"/>
      <c r="F396" s="55"/>
      <c r="G396" s="1" t="s">
        <v>0</v>
      </c>
      <c r="H396" s="9">
        <f t="shared" si="49"/>
        <v>0</v>
      </c>
      <c r="I396" s="50">
        <v>0</v>
      </c>
      <c r="J396" s="7">
        <v>0</v>
      </c>
      <c r="K396" s="7">
        <v>0</v>
      </c>
      <c r="L396" s="7">
        <v>0</v>
      </c>
      <c r="M396" s="7">
        <v>0</v>
      </c>
      <c r="N396" s="40"/>
    </row>
    <row r="397" spans="1:14" s="37" customFormat="1" ht="18" customHeight="1" x14ac:dyDescent="0.25">
      <c r="A397" s="52"/>
      <c r="B397" s="55"/>
      <c r="C397" s="55"/>
      <c r="D397" s="58"/>
      <c r="E397" s="55"/>
      <c r="F397" s="55"/>
      <c r="G397" s="1" t="s">
        <v>5</v>
      </c>
      <c r="H397" s="9">
        <f t="shared" si="49"/>
        <v>0</v>
      </c>
      <c r="I397" s="50">
        <v>0</v>
      </c>
      <c r="J397" s="7">
        <v>0</v>
      </c>
      <c r="K397" s="7">
        <v>0</v>
      </c>
      <c r="L397" s="7">
        <v>0</v>
      </c>
      <c r="M397" s="7">
        <v>0</v>
      </c>
      <c r="N397" s="40"/>
    </row>
    <row r="398" spans="1:14" s="37" customFormat="1" ht="18" customHeight="1" x14ac:dyDescent="0.25">
      <c r="A398" s="52"/>
      <c r="B398" s="55"/>
      <c r="C398" s="55"/>
      <c r="D398" s="58"/>
      <c r="E398" s="55"/>
      <c r="F398" s="55"/>
      <c r="G398" s="1" t="s">
        <v>1</v>
      </c>
      <c r="H398" s="9">
        <f t="shared" si="49"/>
        <v>0</v>
      </c>
      <c r="I398" s="50">
        <v>0</v>
      </c>
      <c r="J398" s="7">
        <v>0</v>
      </c>
      <c r="K398" s="7">
        <v>0</v>
      </c>
      <c r="L398" s="7">
        <v>0</v>
      </c>
      <c r="M398" s="7">
        <v>0</v>
      </c>
      <c r="N398" s="40"/>
    </row>
    <row r="399" spans="1:14" s="37" customFormat="1" ht="18" customHeight="1" x14ac:dyDescent="0.25">
      <c r="A399" s="52"/>
      <c r="B399" s="55"/>
      <c r="C399" s="55"/>
      <c r="D399" s="58"/>
      <c r="E399" s="55"/>
      <c r="F399" s="55"/>
      <c r="G399" s="1" t="s">
        <v>2</v>
      </c>
      <c r="H399" s="9">
        <f t="shared" si="49"/>
        <v>0</v>
      </c>
      <c r="I399" s="50">
        <v>0</v>
      </c>
      <c r="J399" s="7">
        <v>0</v>
      </c>
      <c r="K399" s="7">
        <v>0</v>
      </c>
      <c r="L399" s="7">
        <v>0</v>
      </c>
      <c r="M399" s="7">
        <v>0</v>
      </c>
      <c r="N399" s="40"/>
    </row>
    <row r="400" spans="1:14" s="37" customFormat="1" ht="18" customHeight="1" x14ac:dyDescent="0.25">
      <c r="A400" s="52"/>
      <c r="B400" s="55"/>
      <c r="C400" s="55"/>
      <c r="D400" s="58"/>
      <c r="E400" s="55"/>
      <c r="F400" s="55"/>
      <c r="G400" s="1" t="s">
        <v>3</v>
      </c>
      <c r="H400" s="9">
        <f t="shared" si="49"/>
        <v>0</v>
      </c>
      <c r="I400" s="50">
        <v>0</v>
      </c>
      <c r="J400" s="7">
        <v>0</v>
      </c>
      <c r="K400" s="7">
        <v>0</v>
      </c>
      <c r="L400" s="7">
        <v>0</v>
      </c>
      <c r="M400" s="7">
        <v>0</v>
      </c>
      <c r="N400" s="40"/>
    </row>
    <row r="401" spans="1:14" s="37" customFormat="1" ht="18" customHeight="1" x14ac:dyDescent="0.25">
      <c r="A401" s="52"/>
      <c r="B401" s="55"/>
      <c r="C401" s="55"/>
      <c r="D401" s="58"/>
      <c r="E401" s="55"/>
      <c r="F401" s="55"/>
      <c r="G401" s="1" t="s">
        <v>4</v>
      </c>
      <c r="H401" s="9">
        <f t="shared" si="49"/>
        <v>0</v>
      </c>
      <c r="I401" s="50">
        <v>0</v>
      </c>
      <c r="J401" s="7">
        <v>0</v>
      </c>
      <c r="K401" s="7">
        <v>0</v>
      </c>
      <c r="L401" s="7">
        <v>0</v>
      </c>
      <c r="M401" s="7">
        <v>0</v>
      </c>
      <c r="N401" s="40"/>
    </row>
    <row r="402" spans="1:14" s="37" customFormat="1" ht="18" customHeight="1" x14ac:dyDescent="0.25">
      <c r="A402" s="52"/>
      <c r="B402" s="55"/>
      <c r="C402" s="55"/>
      <c r="D402" s="58"/>
      <c r="E402" s="55"/>
      <c r="F402" s="55"/>
      <c r="G402" s="1" t="s">
        <v>23</v>
      </c>
      <c r="H402" s="9">
        <f>I402</f>
        <v>1800</v>
      </c>
      <c r="I402" s="50">
        <v>1800</v>
      </c>
      <c r="J402" s="7">
        <v>0</v>
      </c>
      <c r="K402" s="7">
        <v>0</v>
      </c>
      <c r="L402" s="7">
        <v>1800</v>
      </c>
      <c r="M402" s="7">
        <v>0</v>
      </c>
      <c r="N402" s="40"/>
    </row>
    <row r="403" spans="1:14" s="37" customFormat="1" ht="18" customHeight="1" x14ac:dyDescent="0.25">
      <c r="A403" s="52"/>
      <c r="B403" s="55"/>
      <c r="C403" s="55"/>
      <c r="D403" s="58"/>
      <c r="E403" s="55"/>
      <c r="F403" s="55"/>
      <c r="G403" s="1" t="s">
        <v>31</v>
      </c>
      <c r="H403" s="9">
        <f t="shared" si="49"/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40"/>
    </row>
    <row r="404" spans="1:14" s="37" customFormat="1" ht="18" customHeight="1" x14ac:dyDescent="0.25">
      <c r="A404" s="52"/>
      <c r="B404" s="55"/>
      <c r="C404" s="55"/>
      <c r="D404" s="58"/>
      <c r="E404" s="55"/>
      <c r="F404" s="55"/>
      <c r="G404" s="1" t="s">
        <v>32</v>
      </c>
      <c r="H404" s="9">
        <f t="shared" si="49"/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40"/>
    </row>
    <row r="405" spans="1:14" s="37" customFormat="1" ht="18" customHeight="1" x14ac:dyDescent="0.25">
      <c r="A405" s="52"/>
      <c r="B405" s="55"/>
      <c r="C405" s="55"/>
      <c r="D405" s="58"/>
      <c r="E405" s="55"/>
      <c r="F405" s="55"/>
      <c r="G405" s="1" t="s">
        <v>33</v>
      </c>
      <c r="H405" s="9">
        <f t="shared" si="49"/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40"/>
    </row>
    <row r="406" spans="1:14" s="37" customFormat="1" ht="18" customHeight="1" x14ac:dyDescent="0.25">
      <c r="A406" s="53"/>
      <c r="B406" s="56"/>
      <c r="C406" s="56"/>
      <c r="D406" s="59"/>
      <c r="E406" s="56"/>
      <c r="F406" s="56"/>
      <c r="G406" s="1" t="s">
        <v>34</v>
      </c>
      <c r="H406" s="9">
        <f t="shared" si="49"/>
        <v>0</v>
      </c>
      <c r="I406" s="9">
        <f t="shared" ref="I406:J406" si="51">I407+I408+I409+I410+I411+I412+I413+I414+I415+I416+I417</f>
        <v>0</v>
      </c>
      <c r="J406" s="9">
        <f t="shared" si="51"/>
        <v>0</v>
      </c>
      <c r="K406" s="9">
        <v>0</v>
      </c>
      <c r="L406" s="7">
        <v>0</v>
      </c>
      <c r="M406" s="7">
        <v>0</v>
      </c>
      <c r="N406" s="40"/>
    </row>
    <row r="407" spans="1:14" s="37" customFormat="1" ht="97.95" customHeight="1" x14ac:dyDescent="0.25">
      <c r="A407" s="60" t="s">
        <v>109</v>
      </c>
      <c r="B407" s="60"/>
      <c r="C407" s="54"/>
      <c r="D407" s="68"/>
      <c r="E407" s="66"/>
      <c r="F407" s="66"/>
      <c r="G407" s="1" t="s">
        <v>67</v>
      </c>
      <c r="H407" s="9">
        <f t="shared" ref="H407:M407" si="52">H408+H409+H410+H411+H412+H413+H414+H415+H416+H417+H418</f>
        <v>51441</v>
      </c>
      <c r="I407" s="9">
        <f t="shared" si="52"/>
        <v>0</v>
      </c>
      <c r="J407" s="9">
        <f t="shared" si="52"/>
        <v>0</v>
      </c>
      <c r="K407" s="9">
        <f t="shared" si="52"/>
        <v>49909.2</v>
      </c>
      <c r="L407" s="9">
        <f t="shared" si="52"/>
        <v>1531.8</v>
      </c>
      <c r="M407" s="9">
        <f t="shared" si="52"/>
        <v>0</v>
      </c>
    </row>
    <row r="408" spans="1:14" s="37" customFormat="1" ht="15.6" x14ac:dyDescent="0.25">
      <c r="A408" s="60"/>
      <c r="B408" s="60"/>
      <c r="C408" s="55"/>
      <c r="D408" s="68"/>
      <c r="E408" s="66"/>
      <c r="F408" s="66"/>
      <c r="G408" s="1" t="s">
        <v>0</v>
      </c>
      <c r="H408" s="7">
        <f>I408+J408+K408+L408+M408</f>
        <v>0</v>
      </c>
      <c r="I408" s="7">
        <f t="shared" ref="I408:M418" si="53">I420</f>
        <v>0</v>
      </c>
      <c r="J408" s="7">
        <f t="shared" si="53"/>
        <v>0</v>
      </c>
      <c r="K408" s="7">
        <f t="shared" si="53"/>
        <v>0</v>
      </c>
      <c r="L408" s="7">
        <f t="shared" si="53"/>
        <v>0</v>
      </c>
      <c r="M408" s="7">
        <f t="shared" si="53"/>
        <v>0</v>
      </c>
    </row>
    <row r="409" spans="1:14" s="37" customFormat="1" ht="15.6" x14ac:dyDescent="0.25">
      <c r="A409" s="60"/>
      <c r="B409" s="60"/>
      <c r="C409" s="55"/>
      <c r="D409" s="68"/>
      <c r="E409" s="66"/>
      <c r="F409" s="66"/>
      <c r="G409" s="1" t="s">
        <v>5</v>
      </c>
      <c r="H409" s="7">
        <f>J409+K409+L409+M409</f>
        <v>0</v>
      </c>
      <c r="I409" s="7">
        <f t="shared" si="53"/>
        <v>0</v>
      </c>
      <c r="J409" s="7">
        <f t="shared" si="53"/>
        <v>0</v>
      </c>
      <c r="K409" s="7">
        <f t="shared" si="53"/>
        <v>0</v>
      </c>
      <c r="L409" s="7">
        <f t="shared" si="53"/>
        <v>0</v>
      </c>
      <c r="M409" s="7">
        <f t="shared" si="53"/>
        <v>0</v>
      </c>
    </row>
    <row r="410" spans="1:14" s="37" customFormat="1" ht="15.6" x14ac:dyDescent="0.25">
      <c r="A410" s="60"/>
      <c r="B410" s="60"/>
      <c r="C410" s="55"/>
      <c r="D410" s="68"/>
      <c r="E410" s="66"/>
      <c r="F410" s="66"/>
      <c r="G410" s="1" t="s">
        <v>1</v>
      </c>
      <c r="H410" s="7">
        <f t="shared" ref="H410:H418" si="54">J410+K410+L410+M410</f>
        <v>0</v>
      </c>
      <c r="I410" s="7">
        <f t="shared" si="53"/>
        <v>0</v>
      </c>
      <c r="J410" s="7">
        <f t="shared" si="53"/>
        <v>0</v>
      </c>
      <c r="K410" s="7">
        <f t="shared" si="53"/>
        <v>0</v>
      </c>
      <c r="L410" s="7">
        <f t="shared" si="53"/>
        <v>0</v>
      </c>
      <c r="M410" s="7">
        <f t="shared" si="53"/>
        <v>0</v>
      </c>
    </row>
    <row r="411" spans="1:14" s="37" customFormat="1" ht="15.6" x14ac:dyDescent="0.25">
      <c r="A411" s="60"/>
      <c r="B411" s="60"/>
      <c r="C411" s="55"/>
      <c r="D411" s="68"/>
      <c r="E411" s="66"/>
      <c r="F411" s="66"/>
      <c r="G411" s="1" t="s">
        <v>2</v>
      </c>
      <c r="H411" s="7">
        <f t="shared" si="54"/>
        <v>0</v>
      </c>
      <c r="I411" s="7">
        <f t="shared" si="53"/>
        <v>0</v>
      </c>
      <c r="J411" s="7">
        <f t="shared" si="53"/>
        <v>0</v>
      </c>
      <c r="K411" s="7">
        <f t="shared" si="53"/>
        <v>0</v>
      </c>
      <c r="L411" s="7">
        <f t="shared" si="53"/>
        <v>0</v>
      </c>
      <c r="M411" s="7">
        <f t="shared" si="53"/>
        <v>0</v>
      </c>
    </row>
    <row r="412" spans="1:14" s="37" customFormat="1" ht="15.6" x14ac:dyDescent="0.25">
      <c r="A412" s="60"/>
      <c r="B412" s="60"/>
      <c r="C412" s="55"/>
      <c r="D412" s="68"/>
      <c r="E412" s="66"/>
      <c r="F412" s="66"/>
      <c r="G412" s="1" t="s">
        <v>3</v>
      </c>
      <c r="H412" s="7">
        <f t="shared" si="54"/>
        <v>0</v>
      </c>
      <c r="I412" s="7">
        <f t="shared" si="53"/>
        <v>0</v>
      </c>
      <c r="J412" s="7">
        <f t="shared" si="53"/>
        <v>0</v>
      </c>
      <c r="K412" s="7">
        <f t="shared" si="53"/>
        <v>0</v>
      </c>
      <c r="L412" s="7">
        <f t="shared" si="53"/>
        <v>0</v>
      </c>
      <c r="M412" s="7">
        <f t="shared" si="53"/>
        <v>0</v>
      </c>
    </row>
    <row r="413" spans="1:14" s="37" customFormat="1" ht="15.6" x14ac:dyDescent="0.25">
      <c r="A413" s="60"/>
      <c r="B413" s="60"/>
      <c r="C413" s="55"/>
      <c r="D413" s="68"/>
      <c r="E413" s="66"/>
      <c r="F413" s="66"/>
      <c r="G413" s="1" t="s">
        <v>4</v>
      </c>
      <c r="H413" s="7">
        <f t="shared" si="54"/>
        <v>0</v>
      </c>
      <c r="I413" s="7">
        <f t="shared" si="53"/>
        <v>0</v>
      </c>
      <c r="J413" s="7">
        <f t="shared" si="53"/>
        <v>0</v>
      </c>
      <c r="K413" s="7">
        <f t="shared" si="53"/>
        <v>0</v>
      </c>
      <c r="L413" s="7">
        <f t="shared" si="53"/>
        <v>0</v>
      </c>
      <c r="M413" s="7">
        <f t="shared" si="53"/>
        <v>0</v>
      </c>
    </row>
    <row r="414" spans="1:14" s="37" customFormat="1" ht="15.6" x14ac:dyDescent="0.25">
      <c r="A414" s="60"/>
      <c r="B414" s="60"/>
      <c r="C414" s="55"/>
      <c r="D414" s="68"/>
      <c r="E414" s="66"/>
      <c r="F414" s="66"/>
      <c r="G414" s="1" t="s">
        <v>23</v>
      </c>
      <c r="H414" s="7">
        <f t="shared" si="54"/>
        <v>25529.200000000001</v>
      </c>
      <c r="I414" s="7">
        <f t="shared" si="53"/>
        <v>0</v>
      </c>
      <c r="J414" s="7">
        <f t="shared" si="53"/>
        <v>0</v>
      </c>
      <c r="K414" s="7">
        <f>K426+K450</f>
        <v>23997.4</v>
      </c>
      <c r="L414" s="7">
        <f>L426+L450</f>
        <v>1531.8</v>
      </c>
      <c r="M414" s="7">
        <f t="shared" si="53"/>
        <v>0</v>
      </c>
    </row>
    <row r="415" spans="1:14" s="37" customFormat="1" ht="15.6" x14ac:dyDescent="0.25">
      <c r="A415" s="60"/>
      <c r="B415" s="60"/>
      <c r="C415" s="55"/>
      <c r="D415" s="68"/>
      <c r="E415" s="66"/>
      <c r="F415" s="66"/>
      <c r="G415" s="1" t="s">
        <v>31</v>
      </c>
      <c r="H415" s="7">
        <f t="shared" si="54"/>
        <v>4670.3</v>
      </c>
      <c r="I415" s="7">
        <f t="shared" si="53"/>
        <v>0</v>
      </c>
      <c r="J415" s="7">
        <f t="shared" si="53"/>
        <v>0</v>
      </c>
      <c r="K415" s="7">
        <f>K427+K451</f>
        <v>4670.3</v>
      </c>
      <c r="L415" s="7">
        <f>L427+L451</f>
        <v>0</v>
      </c>
      <c r="M415" s="7">
        <f t="shared" si="53"/>
        <v>0</v>
      </c>
    </row>
    <row r="416" spans="1:14" s="37" customFormat="1" ht="15.6" x14ac:dyDescent="0.25">
      <c r="A416" s="60"/>
      <c r="B416" s="60"/>
      <c r="C416" s="55"/>
      <c r="D416" s="68"/>
      <c r="E416" s="66"/>
      <c r="F416" s="66"/>
      <c r="G416" s="1" t="s">
        <v>32</v>
      </c>
      <c r="H416" s="7">
        <f t="shared" si="54"/>
        <v>21241.5</v>
      </c>
      <c r="I416" s="7">
        <f t="shared" ref="I416:J416" si="55">I428+I452</f>
        <v>0</v>
      </c>
      <c r="J416" s="7">
        <f t="shared" si="55"/>
        <v>0</v>
      </c>
      <c r="K416" s="7">
        <f>K428+K452</f>
        <v>21241.5</v>
      </c>
      <c r="L416" s="7">
        <f t="shared" ref="L416:M416" si="56">L428+L452</f>
        <v>0</v>
      </c>
      <c r="M416" s="7">
        <f t="shared" si="56"/>
        <v>0</v>
      </c>
    </row>
    <row r="417" spans="1:14" s="37" customFormat="1" ht="15.6" x14ac:dyDescent="0.25">
      <c r="A417" s="60"/>
      <c r="B417" s="60"/>
      <c r="C417" s="55"/>
      <c r="D417" s="68"/>
      <c r="E417" s="66"/>
      <c r="F417" s="66"/>
      <c r="G417" s="1" t="s">
        <v>33</v>
      </c>
      <c r="H417" s="7">
        <f t="shared" si="54"/>
        <v>0</v>
      </c>
      <c r="I417" s="7">
        <f t="shared" si="53"/>
        <v>0</v>
      </c>
      <c r="J417" s="7">
        <f t="shared" si="53"/>
        <v>0</v>
      </c>
      <c r="K417" s="7">
        <f t="shared" si="53"/>
        <v>0</v>
      </c>
      <c r="L417" s="7">
        <f t="shared" si="53"/>
        <v>0</v>
      </c>
      <c r="M417" s="7">
        <f t="shared" si="53"/>
        <v>0</v>
      </c>
    </row>
    <row r="418" spans="1:14" s="37" customFormat="1" ht="21.6" customHeight="1" x14ac:dyDescent="0.25">
      <c r="A418" s="60"/>
      <c r="B418" s="60"/>
      <c r="C418" s="56"/>
      <c r="D418" s="68"/>
      <c r="E418" s="66"/>
      <c r="F418" s="66"/>
      <c r="G418" s="1" t="s">
        <v>34</v>
      </c>
      <c r="H418" s="7">
        <f t="shared" si="54"/>
        <v>0</v>
      </c>
      <c r="I418" s="7">
        <f t="shared" si="53"/>
        <v>0</v>
      </c>
      <c r="J418" s="7">
        <f t="shared" si="53"/>
        <v>0</v>
      </c>
      <c r="K418" s="7">
        <f t="shared" si="53"/>
        <v>0</v>
      </c>
      <c r="L418" s="7">
        <f t="shared" si="53"/>
        <v>0</v>
      </c>
      <c r="M418" s="7">
        <f t="shared" si="53"/>
        <v>0</v>
      </c>
    </row>
    <row r="419" spans="1:14" s="37" customFormat="1" ht="109.2" x14ac:dyDescent="0.25">
      <c r="A419" s="60" t="s">
        <v>115</v>
      </c>
      <c r="B419" s="60"/>
      <c r="C419" s="54"/>
      <c r="D419" s="68"/>
      <c r="E419" s="66"/>
      <c r="F419" s="66"/>
      <c r="G419" s="1" t="s">
        <v>80</v>
      </c>
      <c r="H419" s="9">
        <f t="shared" ref="H419:M419" si="57">H420+H421+H422+H423+H424+H425+H426+H427+H428+H429+H430</f>
        <v>25911.8</v>
      </c>
      <c r="I419" s="9">
        <f t="shared" si="57"/>
        <v>0</v>
      </c>
      <c r="J419" s="9">
        <f t="shared" si="57"/>
        <v>0</v>
      </c>
      <c r="K419" s="9">
        <f t="shared" si="57"/>
        <v>25911.8</v>
      </c>
      <c r="L419" s="9">
        <f t="shared" si="57"/>
        <v>0</v>
      </c>
      <c r="M419" s="9">
        <f t="shared" si="57"/>
        <v>0</v>
      </c>
    </row>
    <row r="420" spans="1:14" s="37" customFormat="1" ht="15.6" x14ac:dyDescent="0.25">
      <c r="A420" s="60"/>
      <c r="B420" s="60"/>
      <c r="C420" s="55"/>
      <c r="D420" s="68"/>
      <c r="E420" s="66"/>
      <c r="F420" s="66"/>
      <c r="G420" s="1" t="s">
        <v>0</v>
      </c>
      <c r="H420" s="7">
        <f>J420+K420+L420+M420</f>
        <v>0</v>
      </c>
      <c r="I420" s="7">
        <f t="shared" ref="I420:M425" si="58">I444+I456</f>
        <v>0</v>
      </c>
      <c r="J420" s="7">
        <f t="shared" si="58"/>
        <v>0</v>
      </c>
      <c r="K420" s="7">
        <f t="shared" si="58"/>
        <v>0</v>
      </c>
      <c r="L420" s="7">
        <f t="shared" si="58"/>
        <v>0</v>
      </c>
      <c r="M420" s="7">
        <f t="shared" si="58"/>
        <v>0</v>
      </c>
    </row>
    <row r="421" spans="1:14" ht="15.6" x14ac:dyDescent="0.25">
      <c r="A421" s="60"/>
      <c r="B421" s="60"/>
      <c r="C421" s="55"/>
      <c r="D421" s="68"/>
      <c r="E421" s="66"/>
      <c r="F421" s="66"/>
      <c r="G421" s="1" t="s">
        <v>5</v>
      </c>
      <c r="H421" s="7">
        <f t="shared" ref="H421:H430" si="59">J421+K421+L421+M421</f>
        <v>0</v>
      </c>
      <c r="I421" s="7">
        <f t="shared" si="58"/>
        <v>0</v>
      </c>
      <c r="J421" s="7">
        <f t="shared" si="58"/>
        <v>0</v>
      </c>
      <c r="K421" s="7">
        <f t="shared" si="58"/>
        <v>0</v>
      </c>
      <c r="L421" s="7">
        <f t="shared" si="58"/>
        <v>0</v>
      </c>
      <c r="M421" s="7">
        <f t="shared" si="58"/>
        <v>0</v>
      </c>
    </row>
    <row r="422" spans="1:14" ht="15.6" x14ac:dyDescent="0.25">
      <c r="A422" s="60"/>
      <c r="B422" s="60"/>
      <c r="C422" s="55"/>
      <c r="D422" s="68"/>
      <c r="E422" s="66"/>
      <c r="F422" s="66"/>
      <c r="G422" s="1" t="s">
        <v>1</v>
      </c>
      <c r="H422" s="7">
        <f t="shared" si="59"/>
        <v>0</v>
      </c>
      <c r="I422" s="7">
        <f t="shared" si="58"/>
        <v>0</v>
      </c>
      <c r="J422" s="7">
        <f t="shared" si="58"/>
        <v>0</v>
      </c>
      <c r="K422" s="7">
        <f t="shared" si="58"/>
        <v>0</v>
      </c>
      <c r="L422" s="7">
        <f t="shared" si="58"/>
        <v>0</v>
      </c>
      <c r="M422" s="7">
        <f t="shared" si="58"/>
        <v>0</v>
      </c>
    </row>
    <row r="423" spans="1:14" ht="15.6" x14ac:dyDescent="0.25">
      <c r="A423" s="60"/>
      <c r="B423" s="60"/>
      <c r="C423" s="55"/>
      <c r="D423" s="68"/>
      <c r="E423" s="66"/>
      <c r="F423" s="66"/>
      <c r="G423" s="1" t="s">
        <v>2</v>
      </c>
      <c r="H423" s="7">
        <f t="shared" si="59"/>
        <v>0</v>
      </c>
      <c r="I423" s="7">
        <f t="shared" si="58"/>
        <v>0</v>
      </c>
      <c r="J423" s="7">
        <f t="shared" si="58"/>
        <v>0</v>
      </c>
      <c r="K423" s="7">
        <f t="shared" si="58"/>
        <v>0</v>
      </c>
      <c r="L423" s="7">
        <f t="shared" si="58"/>
        <v>0</v>
      </c>
      <c r="M423" s="7">
        <f t="shared" si="58"/>
        <v>0</v>
      </c>
    </row>
    <row r="424" spans="1:14" ht="15.6" x14ac:dyDescent="0.25">
      <c r="A424" s="60"/>
      <c r="B424" s="60"/>
      <c r="C424" s="55"/>
      <c r="D424" s="68"/>
      <c r="E424" s="66"/>
      <c r="F424" s="66"/>
      <c r="G424" s="1" t="s">
        <v>3</v>
      </c>
      <c r="H424" s="7">
        <f t="shared" si="59"/>
        <v>0</v>
      </c>
      <c r="I424" s="7">
        <f t="shared" si="58"/>
        <v>0</v>
      </c>
      <c r="J424" s="7">
        <f t="shared" si="58"/>
        <v>0</v>
      </c>
      <c r="K424" s="7">
        <f t="shared" si="58"/>
        <v>0</v>
      </c>
      <c r="L424" s="7">
        <f t="shared" si="58"/>
        <v>0</v>
      </c>
      <c r="M424" s="7">
        <f t="shared" si="58"/>
        <v>0</v>
      </c>
    </row>
    <row r="425" spans="1:14" ht="15.6" x14ac:dyDescent="0.25">
      <c r="A425" s="60"/>
      <c r="B425" s="60"/>
      <c r="C425" s="55"/>
      <c r="D425" s="68"/>
      <c r="E425" s="66"/>
      <c r="F425" s="66"/>
      <c r="G425" s="1" t="s">
        <v>4</v>
      </c>
      <c r="H425" s="7">
        <f t="shared" si="59"/>
        <v>0</v>
      </c>
      <c r="I425" s="7">
        <f t="shared" si="58"/>
        <v>0</v>
      </c>
      <c r="J425" s="7">
        <f t="shared" si="58"/>
        <v>0</v>
      </c>
      <c r="K425" s="7">
        <f t="shared" si="58"/>
        <v>0</v>
      </c>
      <c r="L425" s="7">
        <f t="shared" si="58"/>
        <v>0</v>
      </c>
      <c r="M425" s="7">
        <f t="shared" si="58"/>
        <v>0</v>
      </c>
    </row>
    <row r="426" spans="1:14" ht="15.6" x14ac:dyDescent="0.25">
      <c r="A426" s="60"/>
      <c r="B426" s="60"/>
      <c r="C426" s="55"/>
      <c r="D426" s="68"/>
      <c r="E426" s="66"/>
      <c r="F426" s="66"/>
      <c r="G426" s="1" t="s">
        <v>23</v>
      </c>
      <c r="H426" s="7">
        <f t="shared" si="59"/>
        <v>0</v>
      </c>
      <c r="I426" s="7">
        <f t="shared" ref="I426:J430" si="60">I450+I462</f>
        <v>0</v>
      </c>
      <c r="J426" s="7">
        <f t="shared" si="60"/>
        <v>0</v>
      </c>
      <c r="K426" s="7">
        <v>0</v>
      </c>
      <c r="L426" s="7">
        <v>0</v>
      </c>
      <c r="M426" s="7">
        <f>M450+M462</f>
        <v>0</v>
      </c>
    </row>
    <row r="427" spans="1:14" ht="15.6" x14ac:dyDescent="0.25">
      <c r="A427" s="60"/>
      <c r="B427" s="60"/>
      <c r="C427" s="55"/>
      <c r="D427" s="68"/>
      <c r="E427" s="66"/>
      <c r="F427" s="66"/>
      <c r="G427" s="1" t="s">
        <v>31</v>
      </c>
      <c r="H427" s="7">
        <f t="shared" si="59"/>
        <v>4670.3</v>
      </c>
      <c r="I427" s="7">
        <f t="shared" si="60"/>
        <v>0</v>
      </c>
      <c r="J427" s="7">
        <f t="shared" si="60"/>
        <v>0</v>
      </c>
      <c r="K427" s="7">
        <f>K439</f>
        <v>4670.3</v>
      </c>
      <c r="L427" s="7">
        <f>L451+L463</f>
        <v>0</v>
      </c>
      <c r="M427" s="7">
        <f>M451+M463</f>
        <v>0</v>
      </c>
    </row>
    <row r="428" spans="1:14" ht="15.6" x14ac:dyDescent="0.25">
      <c r="A428" s="60"/>
      <c r="B428" s="60"/>
      <c r="C428" s="55"/>
      <c r="D428" s="68"/>
      <c r="E428" s="66"/>
      <c r="F428" s="66"/>
      <c r="G428" s="1" t="s">
        <v>32</v>
      </c>
      <c r="H428" s="7">
        <f t="shared" si="59"/>
        <v>21241.5</v>
      </c>
      <c r="I428" s="7">
        <f t="shared" ref="I428:J428" si="61">I440</f>
        <v>0</v>
      </c>
      <c r="J428" s="7">
        <f t="shared" si="61"/>
        <v>0</v>
      </c>
      <c r="K428" s="7">
        <f>K440</f>
        <v>21241.5</v>
      </c>
      <c r="L428" s="7">
        <f t="shared" ref="L428:M428" si="62">L440</f>
        <v>0</v>
      </c>
      <c r="M428" s="7">
        <f t="shared" si="62"/>
        <v>0</v>
      </c>
    </row>
    <row r="429" spans="1:14" ht="15.6" x14ac:dyDescent="0.25">
      <c r="A429" s="60"/>
      <c r="B429" s="60"/>
      <c r="C429" s="55"/>
      <c r="D429" s="68"/>
      <c r="E429" s="66"/>
      <c r="F429" s="66"/>
      <c r="G429" s="1" t="s">
        <v>33</v>
      </c>
      <c r="H429" s="7">
        <f t="shared" si="59"/>
        <v>0</v>
      </c>
      <c r="I429" s="7">
        <f t="shared" si="60"/>
        <v>0</v>
      </c>
      <c r="J429" s="7">
        <f t="shared" si="60"/>
        <v>0</v>
      </c>
      <c r="K429" s="7">
        <f t="shared" ref="K429:M430" si="63">K453+K465</f>
        <v>0</v>
      </c>
      <c r="L429" s="7">
        <f t="shared" si="63"/>
        <v>0</v>
      </c>
      <c r="M429" s="7">
        <f t="shared" si="63"/>
        <v>0</v>
      </c>
    </row>
    <row r="430" spans="1:14" ht="19.95" customHeight="1" x14ac:dyDescent="0.25">
      <c r="A430" s="60"/>
      <c r="B430" s="60"/>
      <c r="C430" s="56"/>
      <c r="D430" s="68"/>
      <c r="E430" s="66"/>
      <c r="F430" s="66"/>
      <c r="G430" s="1" t="s">
        <v>34</v>
      </c>
      <c r="H430" s="7">
        <f t="shared" si="59"/>
        <v>0</v>
      </c>
      <c r="I430" s="7">
        <f t="shared" si="60"/>
        <v>0</v>
      </c>
      <c r="J430" s="7">
        <f t="shared" si="60"/>
        <v>0</v>
      </c>
      <c r="K430" s="7">
        <f t="shared" si="63"/>
        <v>0</v>
      </c>
      <c r="L430" s="7">
        <f t="shared" si="63"/>
        <v>0</v>
      </c>
      <c r="M430" s="7">
        <f t="shared" si="63"/>
        <v>0</v>
      </c>
      <c r="N430" s="26"/>
    </row>
    <row r="431" spans="1:14" ht="102" customHeight="1" x14ac:dyDescent="0.25">
      <c r="A431" s="60" t="s">
        <v>131</v>
      </c>
      <c r="B431" s="60" t="s">
        <v>12</v>
      </c>
      <c r="C431" s="60" t="s">
        <v>24</v>
      </c>
      <c r="D431" s="60" t="s">
        <v>122</v>
      </c>
      <c r="E431" s="60" t="s">
        <v>30</v>
      </c>
      <c r="F431" s="66" t="s">
        <v>71</v>
      </c>
      <c r="G431" s="1" t="s">
        <v>81</v>
      </c>
      <c r="H431" s="9">
        <f t="shared" ref="H431:M431" si="64">H432+H433+H434+H435+H436+H437+H438+H439+H440+H441+H442</f>
        <v>25911.8</v>
      </c>
      <c r="I431" s="9">
        <f t="shared" si="64"/>
        <v>0</v>
      </c>
      <c r="J431" s="9">
        <f t="shared" si="64"/>
        <v>0</v>
      </c>
      <c r="K431" s="9">
        <f t="shared" si="64"/>
        <v>25911.8</v>
      </c>
      <c r="L431" s="9">
        <f t="shared" si="64"/>
        <v>0</v>
      </c>
      <c r="M431" s="9">
        <f t="shared" si="64"/>
        <v>0</v>
      </c>
      <c r="N431" s="41"/>
    </row>
    <row r="432" spans="1:14" ht="19.95" customHeight="1" x14ac:dyDescent="0.25">
      <c r="A432" s="60"/>
      <c r="B432" s="60"/>
      <c r="C432" s="60"/>
      <c r="D432" s="60"/>
      <c r="E432" s="60"/>
      <c r="F432" s="66"/>
      <c r="G432" s="1" t="s">
        <v>0</v>
      </c>
      <c r="H432" s="7">
        <f>J432+K432+L432+M432</f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41"/>
    </row>
    <row r="433" spans="1:14" ht="19.95" customHeight="1" x14ac:dyDescent="0.25">
      <c r="A433" s="60"/>
      <c r="B433" s="60"/>
      <c r="C433" s="60"/>
      <c r="D433" s="60"/>
      <c r="E433" s="60"/>
      <c r="F433" s="66"/>
      <c r="G433" s="1" t="s">
        <v>5</v>
      </c>
      <c r="H433" s="7">
        <f t="shared" ref="H433:H442" si="65">J433+K433+L433+M433</f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41"/>
    </row>
    <row r="434" spans="1:14" ht="19.95" customHeight="1" x14ac:dyDescent="0.25">
      <c r="A434" s="60"/>
      <c r="B434" s="60"/>
      <c r="C434" s="60"/>
      <c r="D434" s="60"/>
      <c r="E434" s="60"/>
      <c r="F434" s="66"/>
      <c r="G434" s="1" t="s">
        <v>1</v>
      </c>
      <c r="H434" s="7">
        <f t="shared" si="65"/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41"/>
    </row>
    <row r="435" spans="1:14" ht="19.95" customHeight="1" x14ac:dyDescent="0.3">
      <c r="A435" s="60"/>
      <c r="B435" s="60"/>
      <c r="C435" s="60"/>
      <c r="D435" s="60"/>
      <c r="E435" s="60"/>
      <c r="F435" s="66"/>
      <c r="G435" s="1" t="s">
        <v>2</v>
      </c>
      <c r="H435" s="7">
        <f t="shared" si="65"/>
        <v>0</v>
      </c>
      <c r="I435" s="7">
        <v>0</v>
      </c>
      <c r="J435" s="7">
        <v>0</v>
      </c>
      <c r="K435" s="22">
        <v>0</v>
      </c>
      <c r="L435" s="22">
        <v>0</v>
      </c>
      <c r="M435" s="7">
        <v>0</v>
      </c>
      <c r="N435" s="41"/>
    </row>
    <row r="436" spans="1:14" ht="19.95" customHeight="1" x14ac:dyDescent="0.3">
      <c r="A436" s="60"/>
      <c r="B436" s="60"/>
      <c r="C436" s="60"/>
      <c r="D436" s="60"/>
      <c r="E436" s="60"/>
      <c r="F436" s="66"/>
      <c r="G436" s="1" t="s">
        <v>3</v>
      </c>
      <c r="H436" s="7">
        <f t="shared" si="65"/>
        <v>0</v>
      </c>
      <c r="I436" s="25">
        <v>0</v>
      </c>
      <c r="J436" s="7">
        <v>0</v>
      </c>
      <c r="K436" s="25">
        <v>0</v>
      </c>
      <c r="L436" s="22">
        <v>0</v>
      </c>
      <c r="M436" s="7">
        <v>0</v>
      </c>
      <c r="N436" s="41"/>
    </row>
    <row r="437" spans="1:14" ht="19.95" customHeight="1" x14ac:dyDescent="0.25">
      <c r="A437" s="60"/>
      <c r="B437" s="60"/>
      <c r="C437" s="60"/>
      <c r="D437" s="60"/>
      <c r="E437" s="60"/>
      <c r="F437" s="66"/>
      <c r="G437" s="1" t="s">
        <v>4</v>
      </c>
      <c r="H437" s="7">
        <f t="shared" si="65"/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41"/>
    </row>
    <row r="438" spans="1:14" ht="19.95" customHeight="1" x14ac:dyDescent="0.25">
      <c r="A438" s="60"/>
      <c r="B438" s="60"/>
      <c r="C438" s="60"/>
      <c r="D438" s="60"/>
      <c r="E438" s="60"/>
      <c r="F438" s="66"/>
      <c r="G438" s="1" t="s">
        <v>23</v>
      </c>
      <c r="H438" s="7">
        <f t="shared" si="65"/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41"/>
    </row>
    <row r="439" spans="1:14" ht="19.95" customHeight="1" x14ac:dyDescent="0.25">
      <c r="A439" s="60"/>
      <c r="B439" s="60"/>
      <c r="C439" s="60"/>
      <c r="D439" s="60"/>
      <c r="E439" s="60"/>
      <c r="F439" s="66"/>
      <c r="G439" s="1" t="s">
        <v>31</v>
      </c>
      <c r="H439" s="7">
        <f t="shared" si="65"/>
        <v>4670.3</v>
      </c>
      <c r="I439" s="7">
        <v>0</v>
      </c>
      <c r="J439" s="7">
        <v>0</v>
      </c>
      <c r="K439" s="7">
        <v>4670.3</v>
      </c>
      <c r="L439" s="7">
        <v>0</v>
      </c>
      <c r="M439" s="7">
        <v>0</v>
      </c>
      <c r="N439" s="41"/>
    </row>
    <row r="440" spans="1:14" ht="19.95" customHeight="1" x14ac:dyDescent="0.25">
      <c r="A440" s="60"/>
      <c r="B440" s="60"/>
      <c r="C440" s="60"/>
      <c r="D440" s="60"/>
      <c r="E440" s="60"/>
      <c r="F440" s="66"/>
      <c r="G440" s="1" t="s">
        <v>32</v>
      </c>
      <c r="H440" s="7">
        <f t="shared" si="65"/>
        <v>21241.5</v>
      </c>
      <c r="I440" s="7">
        <v>0</v>
      </c>
      <c r="J440" s="7">
        <v>0</v>
      </c>
      <c r="K440" s="7">
        <v>21241.5</v>
      </c>
      <c r="L440" s="7">
        <v>0</v>
      </c>
      <c r="M440" s="7">
        <v>0</v>
      </c>
      <c r="N440" s="41"/>
    </row>
    <row r="441" spans="1:14" ht="19.95" customHeight="1" x14ac:dyDescent="0.25">
      <c r="A441" s="60"/>
      <c r="B441" s="60"/>
      <c r="C441" s="60"/>
      <c r="D441" s="60"/>
      <c r="E441" s="60"/>
      <c r="F441" s="66"/>
      <c r="G441" s="1" t="s">
        <v>33</v>
      </c>
      <c r="H441" s="7">
        <f t="shared" si="65"/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41"/>
    </row>
    <row r="442" spans="1:14" ht="19.95" customHeight="1" x14ac:dyDescent="0.25">
      <c r="A442" s="60"/>
      <c r="B442" s="60"/>
      <c r="C442" s="60"/>
      <c r="D442" s="60"/>
      <c r="E442" s="60"/>
      <c r="F442" s="66"/>
      <c r="G442" s="1" t="s">
        <v>34</v>
      </c>
      <c r="H442" s="7">
        <f t="shared" si="65"/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41"/>
    </row>
    <row r="443" spans="1:14" ht="109.2" x14ac:dyDescent="0.25">
      <c r="A443" s="60" t="s">
        <v>119</v>
      </c>
      <c r="B443" s="60" t="s">
        <v>38</v>
      </c>
      <c r="C443" s="60"/>
      <c r="D443" s="60"/>
      <c r="E443" s="60" t="s">
        <v>30</v>
      </c>
      <c r="F443" s="66"/>
      <c r="G443" s="1" t="s">
        <v>81</v>
      </c>
      <c r="H443" s="9">
        <f t="shared" ref="H443:M443" si="66">H444+H445+H446+H447+H448+H449+H450+H451+H452+H453+H454</f>
        <v>25529.200000000001</v>
      </c>
      <c r="I443" s="9">
        <f t="shared" si="66"/>
        <v>0</v>
      </c>
      <c r="J443" s="9">
        <f t="shared" si="66"/>
        <v>0</v>
      </c>
      <c r="K443" s="9">
        <f t="shared" si="66"/>
        <v>23997.4</v>
      </c>
      <c r="L443" s="9">
        <f t="shared" si="66"/>
        <v>1531.8</v>
      </c>
      <c r="M443" s="9">
        <f t="shared" si="66"/>
        <v>0</v>
      </c>
    </row>
    <row r="444" spans="1:14" ht="15.6" x14ac:dyDescent="0.25">
      <c r="A444" s="60"/>
      <c r="B444" s="60"/>
      <c r="C444" s="60"/>
      <c r="D444" s="60"/>
      <c r="E444" s="60"/>
      <c r="F444" s="66"/>
      <c r="G444" s="1" t="s">
        <v>0</v>
      </c>
      <c r="H444" s="7">
        <f>J444+K444+L444+M444</f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</row>
    <row r="445" spans="1:14" ht="15.6" x14ac:dyDescent="0.25">
      <c r="A445" s="60"/>
      <c r="B445" s="60"/>
      <c r="C445" s="60"/>
      <c r="D445" s="60"/>
      <c r="E445" s="60"/>
      <c r="F445" s="66"/>
      <c r="G445" s="1" t="s">
        <v>5</v>
      </c>
      <c r="H445" s="7">
        <f t="shared" ref="H445:H454" si="67">J445+K445+L445+M445</f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</row>
    <row r="446" spans="1:14" ht="15.6" x14ac:dyDescent="0.25">
      <c r="A446" s="60"/>
      <c r="B446" s="60"/>
      <c r="C446" s="60"/>
      <c r="D446" s="60"/>
      <c r="E446" s="60"/>
      <c r="F446" s="66"/>
      <c r="G446" s="1" t="s">
        <v>1</v>
      </c>
      <c r="H446" s="7">
        <f t="shared" si="67"/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</row>
    <row r="447" spans="1:14" ht="15.6" x14ac:dyDescent="0.3">
      <c r="A447" s="60"/>
      <c r="B447" s="60"/>
      <c r="C447" s="60"/>
      <c r="D447" s="60"/>
      <c r="E447" s="60"/>
      <c r="F447" s="66"/>
      <c r="G447" s="1" t="s">
        <v>2</v>
      </c>
      <c r="H447" s="7">
        <f t="shared" si="67"/>
        <v>0</v>
      </c>
      <c r="I447" s="7">
        <v>0</v>
      </c>
      <c r="J447" s="7">
        <v>0</v>
      </c>
      <c r="K447" s="22">
        <v>0</v>
      </c>
      <c r="L447" s="22">
        <v>0</v>
      </c>
      <c r="M447" s="7">
        <v>0</v>
      </c>
    </row>
    <row r="448" spans="1:14" ht="15.6" x14ac:dyDescent="0.3">
      <c r="A448" s="60"/>
      <c r="B448" s="60"/>
      <c r="C448" s="60"/>
      <c r="D448" s="60"/>
      <c r="E448" s="60"/>
      <c r="F448" s="66"/>
      <c r="G448" s="1" t="s">
        <v>3</v>
      </c>
      <c r="H448" s="7">
        <f t="shared" si="67"/>
        <v>0</v>
      </c>
      <c r="I448" s="24">
        <v>0</v>
      </c>
      <c r="J448" s="7">
        <v>0</v>
      </c>
      <c r="K448" s="24">
        <v>0</v>
      </c>
      <c r="L448" s="22">
        <v>0</v>
      </c>
      <c r="M448" s="7">
        <v>0</v>
      </c>
    </row>
    <row r="449" spans="1:13" ht="15.6" x14ac:dyDescent="0.25">
      <c r="A449" s="60"/>
      <c r="B449" s="60"/>
      <c r="C449" s="60"/>
      <c r="D449" s="60"/>
      <c r="E449" s="60"/>
      <c r="F449" s="66"/>
      <c r="G449" s="1" t="s">
        <v>4</v>
      </c>
      <c r="H449" s="7">
        <f t="shared" si="67"/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</row>
    <row r="450" spans="1:13" ht="15.6" x14ac:dyDescent="0.25">
      <c r="A450" s="60"/>
      <c r="B450" s="60"/>
      <c r="C450" s="60"/>
      <c r="D450" s="60"/>
      <c r="E450" s="60"/>
      <c r="F450" s="66"/>
      <c r="G450" s="1" t="s">
        <v>23</v>
      </c>
      <c r="H450" s="7">
        <f t="shared" si="67"/>
        <v>25529.200000000001</v>
      </c>
      <c r="I450" s="7">
        <v>0</v>
      </c>
      <c r="J450" s="7">
        <v>0</v>
      </c>
      <c r="K450" s="7">
        <v>23997.4</v>
      </c>
      <c r="L450" s="7">
        <v>1531.8</v>
      </c>
      <c r="M450" s="7">
        <v>0</v>
      </c>
    </row>
    <row r="451" spans="1:13" ht="15.6" x14ac:dyDescent="0.25">
      <c r="A451" s="60"/>
      <c r="B451" s="60"/>
      <c r="C451" s="60"/>
      <c r="D451" s="60"/>
      <c r="E451" s="60"/>
      <c r="F451" s="66"/>
      <c r="G451" s="1" t="s">
        <v>31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</row>
    <row r="452" spans="1:13" ht="15.6" x14ac:dyDescent="0.25">
      <c r="A452" s="60"/>
      <c r="B452" s="60"/>
      <c r="C452" s="60"/>
      <c r="D452" s="60"/>
      <c r="E452" s="60"/>
      <c r="F452" s="66"/>
      <c r="G452" s="1" t="s">
        <v>32</v>
      </c>
      <c r="H452" s="7">
        <f t="shared" si="67"/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</row>
    <row r="453" spans="1:13" ht="15.6" x14ac:dyDescent="0.25">
      <c r="A453" s="60"/>
      <c r="B453" s="60"/>
      <c r="C453" s="60"/>
      <c r="D453" s="60"/>
      <c r="E453" s="60"/>
      <c r="F453" s="66"/>
      <c r="G453" s="1" t="s">
        <v>33</v>
      </c>
      <c r="H453" s="7">
        <f t="shared" si="67"/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</row>
    <row r="454" spans="1:13" ht="18.600000000000001" customHeight="1" x14ac:dyDescent="0.25">
      <c r="A454" s="60"/>
      <c r="B454" s="60"/>
      <c r="C454" s="60"/>
      <c r="D454" s="60"/>
      <c r="E454" s="60"/>
      <c r="F454" s="66"/>
      <c r="G454" s="1" t="s">
        <v>34</v>
      </c>
      <c r="H454" s="3">
        <f t="shared" si="67"/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</row>
    <row r="455" spans="1:13" ht="96" hidden="1" customHeight="1" x14ac:dyDescent="0.25">
      <c r="A455" s="60" t="s">
        <v>50</v>
      </c>
      <c r="B455" s="60" t="s">
        <v>12</v>
      </c>
      <c r="C455" s="60" t="s">
        <v>27</v>
      </c>
      <c r="D455" s="60" t="s">
        <v>28</v>
      </c>
      <c r="E455" s="60" t="s">
        <v>30</v>
      </c>
      <c r="F455" s="66" t="s">
        <v>23</v>
      </c>
      <c r="G455" s="1" t="s">
        <v>81</v>
      </c>
      <c r="H455" s="2">
        <f>H456+H457+H458+H459+H460+H461+H462+H463+H464+H465+H466</f>
        <v>0</v>
      </c>
      <c r="I455" s="2">
        <f t="shared" ref="I455:M455" si="68">I456+I457+I458+I459+I460+I461+I462+I463+I464+I465+I466</f>
        <v>0</v>
      </c>
      <c r="J455" s="2">
        <f t="shared" si="68"/>
        <v>0</v>
      </c>
      <c r="K455" s="2">
        <f t="shared" si="68"/>
        <v>0</v>
      </c>
      <c r="L455" s="2">
        <f t="shared" si="68"/>
        <v>0</v>
      </c>
      <c r="M455" s="2">
        <f t="shared" si="68"/>
        <v>0</v>
      </c>
    </row>
    <row r="456" spans="1:13" ht="15.6" hidden="1" x14ac:dyDescent="0.25">
      <c r="A456" s="60"/>
      <c r="B456" s="60"/>
      <c r="C456" s="60"/>
      <c r="D456" s="60"/>
      <c r="E456" s="60"/>
      <c r="F456" s="66"/>
      <c r="G456" s="1" t="s">
        <v>0</v>
      </c>
      <c r="H456" s="3">
        <f>J456+K456+L456</f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</row>
    <row r="457" spans="1:13" ht="15.6" hidden="1" x14ac:dyDescent="0.25">
      <c r="A457" s="60"/>
      <c r="B457" s="60"/>
      <c r="C457" s="60"/>
      <c r="D457" s="60"/>
      <c r="E457" s="60"/>
      <c r="F457" s="66"/>
      <c r="G457" s="1" t="s">
        <v>5</v>
      </c>
      <c r="H457" s="3">
        <f t="shared" ref="H457:H466" si="69">J457+K457+L457</f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</row>
    <row r="458" spans="1:13" ht="15.6" hidden="1" x14ac:dyDescent="0.25">
      <c r="A458" s="60"/>
      <c r="B458" s="60"/>
      <c r="C458" s="60"/>
      <c r="D458" s="60"/>
      <c r="E458" s="60"/>
      <c r="F458" s="66"/>
      <c r="G458" s="1" t="s">
        <v>1</v>
      </c>
      <c r="H458" s="3">
        <f t="shared" si="69"/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</row>
    <row r="459" spans="1:13" ht="15.6" hidden="1" x14ac:dyDescent="0.3">
      <c r="A459" s="60"/>
      <c r="B459" s="60"/>
      <c r="C459" s="60"/>
      <c r="D459" s="60"/>
      <c r="E459" s="60"/>
      <c r="F459" s="66"/>
      <c r="G459" s="1" t="s">
        <v>2</v>
      </c>
      <c r="H459" s="3">
        <f t="shared" si="69"/>
        <v>0</v>
      </c>
      <c r="I459" s="3">
        <v>0</v>
      </c>
      <c r="J459" s="3">
        <v>0</v>
      </c>
      <c r="K459" s="6">
        <v>0</v>
      </c>
      <c r="L459" s="6">
        <v>0</v>
      </c>
      <c r="M459" s="3">
        <v>0</v>
      </c>
    </row>
    <row r="460" spans="1:13" ht="15.6" hidden="1" x14ac:dyDescent="0.25">
      <c r="A460" s="60"/>
      <c r="B460" s="60"/>
      <c r="C460" s="60"/>
      <c r="D460" s="60"/>
      <c r="E460" s="60"/>
      <c r="F460" s="66"/>
      <c r="G460" s="1" t="s">
        <v>3</v>
      </c>
      <c r="H460" s="2">
        <f t="shared" si="69"/>
        <v>0</v>
      </c>
      <c r="I460" s="3">
        <v>0</v>
      </c>
      <c r="J460" s="2">
        <v>0</v>
      </c>
      <c r="K460" s="10">
        <v>0</v>
      </c>
      <c r="L460" s="3">
        <v>0</v>
      </c>
      <c r="M460" s="3">
        <v>0</v>
      </c>
    </row>
    <row r="461" spans="1:13" ht="15.6" hidden="1" x14ac:dyDescent="0.25">
      <c r="A461" s="60"/>
      <c r="B461" s="60"/>
      <c r="C461" s="60"/>
      <c r="D461" s="60"/>
      <c r="E461" s="60"/>
      <c r="F461" s="66"/>
      <c r="G461" s="1" t="s">
        <v>4</v>
      </c>
      <c r="H461" s="2">
        <f t="shared" si="69"/>
        <v>0</v>
      </c>
      <c r="I461" s="2">
        <v>0</v>
      </c>
      <c r="J461" s="2">
        <v>0</v>
      </c>
      <c r="K461" s="2">
        <v>0</v>
      </c>
      <c r="L461" s="2">
        <v>0</v>
      </c>
      <c r="M461" s="3">
        <v>0</v>
      </c>
    </row>
    <row r="462" spans="1:13" ht="15.6" hidden="1" x14ac:dyDescent="0.25">
      <c r="A462" s="60"/>
      <c r="B462" s="60"/>
      <c r="C462" s="60"/>
      <c r="D462" s="60"/>
      <c r="E462" s="60"/>
      <c r="F462" s="66"/>
      <c r="G462" s="1" t="s">
        <v>23</v>
      </c>
      <c r="H462" s="3">
        <f t="shared" si="69"/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</row>
    <row r="463" spans="1:13" ht="15.6" hidden="1" x14ac:dyDescent="0.25">
      <c r="A463" s="60"/>
      <c r="B463" s="60"/>
      <c r="C463" s="60"/>
      <c r="D463" s="60"/>
      <c r="E463" s="60"/>
      <c r="F463" s="66"/>
      <c r="G463" s="1" t="s">
        <v>31</v>
      </c>
      <c r="H463" s="3">
        <f t="shared" si="69"/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</row>
    <row r="464" spans="1:13" ht="15.6" hidden="1" x14ac:dyDescent="0.25">
      <c r="A464" s="60"/>
      <c r="B464" s="60"/>
      <c r="C464" s="60"/>
      <c r="D464" s="60"/>
      <c r="E464" s="60"/>
      <c r="F464" s="66"/>
      <c r="G464" s="1" t="s">
        <v>32</v>
      </c>
      <c r="H464" s="3">
        <f t="shared" si="69"/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</row>
    <row r="465" spans="1:13" ht="15.6" hidden="1" x14ac:dyDescent="0.25">
      <c r="A465" s="60"/>
      <c r="B465" s="60"/>
      <c r="C465" s="60"/>
      <c r="D465" s="60"/>
      <c r="E465" s="60"/>
      <c r="F465" s="66"/>
      <c r="G465" s="1" t="s">
        <v>33</v>
      </c>
      <c r="H465" s="3">
        <f t="shared" si="69"/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</row>
    <row r="466" spans="1:13" ht="15.6" hidden="1" x14ac:dyDescent="0.25">
      <c r="A466" s="60"/>
      <c r="B466" s="60"/>
      <c r="C466" s="60"/>
      <c r="D466" s="60"/>
      <c r="E466" s="60"/>
      <c r="F466" s="66"/>
      <c r="G466" s="1" t="s">
        <v>34</v>
      </c>
      <c r="H466" s="5">
        <f t="shared" si="69"/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</row>
    <row r="467" spans="1:13" ht="22.95" customHeight="1" x14ac:dyDescent="0.25">
      <c r="A467" s="63" t="s">
        <v>82</v>
      </c>
      <c r="B467" s="64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5"/>
    </row>
    <row r="468" spans="1:13" ht="99.75" customHeight="1" x14ac:dyDescent="0.25">
      <c r="A468" s="60" t="s">
        <v>52</v>
      </c>
      <c r="B468" s="60"/>
      <c r="C468" s="60"/>
      <c r="D468" s="60"/>
      <c r="E468" s="60"/>
      <c r="F468" s="60"/>
      <c r="G468" s="27" t="s">
        <v>66</v>
      </c>
      <c r="H468" s="2">
        <f t="shared" ref="H468:M468" si="70">H469+H470+H471+H472+H473+H474</f>
        <v>951</v>
      </c>
      <c r="I468" s="2">
        <f t="shared" si="70"/>
        <v>951</v>
      </c>
      <c r="J468" s="2">
        <f t="shared" si="70"/>
        <v>0</v>
      </c>
      <c r="K468" s="2">
        <f t="shared" si="70"/>
        <v>0</v>
      </c>
      <c r="L468" s="2">
        <f t="shared" si="70"/>
        <v>951</v>
      </c>
      <c r="M468" s="11">
        <f t="shared" si="70"/>
        <v>0</v>
      </c>
    </row>
    <row r="469" spans="1:13" ht="15.6" x14ac:dyDescent="0.25">
      <c r="A469" s="60"/>
      <c r="B469" s="60"/>
      <c r="C469" s="60"/>
      <c r="D469" s="60"/>
      <c r="E469" s="60"/>
      <c r="F469" s="60"/>
      <c r="G469" s="27" t="s">
        <v>0</v>
      </c>
      <c r="H469" s="3">
        <f t="shared" ref="H469:H474" si="71">J469+K469+L469+M469</f>
        <v>0</v>
      </c>
      <c r="I469" s="3">
        <f t="shared" ref="I469:M479" si="72">I481</f>
        <v>0</v>
      </c>
      <c r="J469" s="3">
        <f t="shared" si="72"/>
        <v>0</v>
      </c>
      <c r="K469" s="3">
        <f t="shared" si="72"/>
        <v>0</v>
      </c>
      <c r="L469" s="3">
        <f t="shared" si="72"/>
        <v>0</v>
      </c>
      <c r="M469" s="5">
        <f t="shared" si="72"/>
        <v>0</v>
      </c>
    </row>
    <row r="470" spans="1:13" ht="15.6" x14ac:dyDescent="0.25">
      <c r="A470" s="60"/>
      <c r="B470" s="60"/>
      <c r="C470" s="60"/>
      <c r="D470" s="60"/>
      <c r="E470" s="60"/>
      <c r="F470" s="60"/>
      <c r="G470" s="27" t="s">
        <v>5</v>
      </c>
      <c r="H470" s="3">
        <f t="shared" si="71"/>
        <v>0</v>
      </c>
      <c r="I470" s="3">
        <f t="shared" si="72"/>
        <v>0</v>
      </c>
      <c r="J470" s="3">
        <f t="shared" si="72"/>
        <v>0</v>
      </c>
      <c r="K470" s="3">
        <f t="shared" si="72"/>
        <v>0</v>
      </c>
      <c r="L470" s="3">
        <f t="shared" si="72"/>
        <v>0</v>
      </c>
      <c r="M470" s="5">
        <f t="shared" si="72"/>
        <v>0</v>
      </c>
    </row>
    <row r="471" spans="1:13" ht="15.6" x14ac:dyDescent="0.25">
      <c r="A471" s="60"/>
      <c r="B471" s="60"/>
      <c r="C471" s="60"/>
      <c r="D471" s="60"/>
      <c r="E471" s="60"/>
      <c r="F471" s="60"/>
      <c r="G471" s="27" t="s">
        <v>1</v>
      </c>
      <c r="H471" s="3">
        <f t="shared" si="71"/>
        <v>347.6</v>
      </c>
      <c r="I471" s="3">
        <f t="shared" si="72"/>
        <v>347.6</v>
      </c>
      <c r="J471" s="3">
        <f t="shared" si="72"/>
        <v>0</v>
      </c>
      <c r="K471" s="3">
        <f t="shared" si="72"/>
        <v>0</v>
      </c>
      <c r="L471" s="3">
        <f t="shared" si="72"/>
        <v>347.6</v>
      </c>
      <c r="M471" s="5">
        <f t="shared" si="72"/>
        <v>0</v>
      </c>
    </row>
    <row r="472" spans="1:13" ht="15.6" x14ac:dyDescent="0.25">
      <c r="A472" s="60"/>
      <c r="B472" s="60"/>
      <c r="C472" s="60"/>
      <c r="D472" s="60"/>
      <c r="E472" s="60"/>
      <c r="F472" s="60"/>
      <c r="G472" s="27" t="s">
        <v>2</v>
      </c>
      <c r="H472" s="3">
        <f t="shared" si="71"/>
        <v>589.4</v>
      </c>
      <c r="I472" s="3">
        <f t="shared" si="72"/>
        <v>589.4</v>
      </c>
      <c r="J472" s="3">
        <f t="shared" si="72"/>
        <v>0</v>
      </c>
      <c r="K472" s="3">
        <f t="shared" si="72"/>
        <v>0</v>
      </c>
      <c r="L472" s="3">
        <f t="shared" si="72"/>
        <v>589.4</v>
      </c>
      <c r="M472" s="5">
        <f t="shared" si="72"/>
        <v>0</v>
      </c>
    </row>
    <row r="473" spans="1:13" ht="15.6" x14ac:dyDescent="0.25">
      <c r="A473" s="60"/>
      <c r="B473" s="60"/>
      <c r="C473" s="60"/>
      <c r="D473" s="60"/>
      <c r="E473" s="60"/>
      <c r="F473" s="60"/>
      <c r="G473" s="27" t="s">
        <v>3</v>
      </c>
      <c r="H473" s="3">
        <f t="shared" si="71"/>
        <v>14</v>
      </c>
      <c r="I473" s="3">
        <f t="shared" si="72"/>
        <v>14</v>
      </c>
      <c r="J473" s="3">
        <f t="shared" si="72"/>
        <v>0</v>
      </c>
      <c r="K473" s="3">
        <f t="shared" si="72"/>
        <v>0</v>
      </c>
      <c r="L473" s="3">
        <f t="shared" si="72"/>
        <v>14</v>
      </c>
      <c r="M473" s="5">
        <f t="shared" si="72"/>
        <v>0</v>
      </c>
    </row>
    <row r="474" spans="1:13" s="37" customFormat="1" ht="15.6" x14ac:dyDescent="0.25">
      <c r="A474" s="60"/>
      <c r="B474" s="60"/>
      <c r="C474" s="60"/>
      <c r="D474" s="60"/>
      <c r="E474" s="60"/>
      <c r="F474" s="60"/>
      <c r="G474" s="27" t="s">
        <v>4</v>
      </c>
      <c r="H474" s="3">
        <f t="shared" si="71"/>
        <v>0</v>
      </c>
      <c r="I474" s="3">
        <f t="shared" si="72"/>
        <v>0</v>
      </c>
      <c r="J474" s="3">
        <f t="shared" si="72"/>
        <v>0</v>
      </c>
      <c r="K474" s="3">
        <f t="shared" si="72"/>
        <v>0</v>
      </c>
      <c r="L474" s="3">
        <f t="shared" si="72"/>
        <v>0</v>
      </c>
      <c r="M474" s="5">
        <f t="shared" si="72"/>
        <v>0</v>
      </c>
    </row>
    <row r="475" spans="1:13" s="37" customFormat="1" ht="15.6" x14ac:dyDescent="0.25">
      <c r="A475" s="60"/>
      <c r="B475" s="60"/>
      <c r="C475" s="60"/>
      <c r="D475" s="60"/>
      <c r="E475" s="60"/>
      <c r="F475" s="60"/>
      <c r="G475" s="27" t="s">
        <v>23</v>
      </c>
      <c r="H475" s="3">
        <v>0</v>
      </c>
      <c r="I475" s="3">
        <f t="shared" si="72"/>
        <v>0</v>
      </c>
      <c r="J475" s="3">
        <f t="shared" si="72"/>
        <v>0</v>
      </c>
      <c r="K475" s="3">
        <f t="shared" si="72"/>
        <v>0</v>
      </c>
      <c r="L475" s="3">
        <f t="shared" si="72"/>
        <v>0</v>
      </c>
      <c r="M475" s="5">
        <f t="shared" si="72"/>
        <v>0</v>
      </c>
    </row>
    <row r="476" spans="1:13" s="37" customFormat="1" ht="15.6" x14ac:dyDescent="0.25">
      <c r="A476" s="60"/>
      <c r="B476" s="60"/>
      <c r="C476" s="60"/>
      <c r="D476" s="60"/>
      <c r="E476" s="60"/>
      <c r="F476" s="60"/>
      <c r="G476" s="27" t="s">
        <v>31</v>
      </c>
      <c r="H476" s="3">
        <v>0</v>
      </c>
      <c r="I476" s="3">
        <f t="shared" si="72"/>
        <v>0</v>
      </c>
      <c r="J476" s="3">
        <f t="shared" si="72"/>
        <v>0</v>
      </c>
      <c r="K476" s="3">
        <f t="shared" si="72"/>
        <v>0</v>
      </c>
      <c r="L476" s="3">
        <f t="shared" si="72"/>
        <v>0</v>
      </c>
      <c r="M476" s="5">
        <f t="shared" si="72"/>
        <v>0</v>
      </c>
    </row>
    <row r="477" spans="1:13" s="37" customFormat="1" ht="15.6" x14ac:dyDescent="0.25">
      <c r="A477" s="60"/>
      <c r="B477" s="60"/>
      <c r="C477" s="60"/>
      <c r="D477" s="60"/>
      <c r="E477" s="60"/>
      <c r="F477" s="60"/>
      <c r="G477" s="27" t="s">
        <v>32</v>
      </c>
      <c r="H477" s="3">
        <v>0</v>
      </c>
      <c r="I477" s="3">
        <f t="shared" si="72"/>
        <v>0</v>
      </c>
      <c r="J477" s="3">
        <f t="shared" si="72"/>
        <v>0</v>
      </c>
      <c r="K477" s="3">
        <f t="shared" si="72"/>
        <v>0</v>
      </c>
      <c r="L477" s="3">
        <f t="shared" si="72"/>
        <v>0</v>
      </c>
      <c r="M477" s="5">
        <f t="shared" si="72"/>
        <v>0</v>
      </c>
    </row>
    <row r="478" spans="1:13" s="37" customFormat="1" ht="15.6" x14ac:dyDescent="0.25">
      <c r="A478" s="60"/>
      <c r="B478" s="60"/>
      <c r="C478" s="60"/>
      <c r="D478" s="60"/>
      <c r="E478" s="60"/>
      <c r="F478" s="60"/>
      <c r="G478" s="27" t="s">
        <v>33</v>
      </c>
      <c r="H478" s="3">
        <v>0</v>
      </c>
      <c r="I478" s="3">
        <f t="shared" si="72"/>
        <v>0</v>
      </c>
      <c r="J478" s="3">
        <f t="shared" si="72"/>
        <v>0</v>
      </c>
      <c r="K478" s="3">
        <f t="shared" si="72"/>
        <v>0</v>
      </c>
      <c r="L478" s="3">
        <f t="shared" si="72"/>
        <v>0</v>
      </c>
      <c r="M478" s="5">
        <f t="shared" si="72"/>
        <v>0</v>
      </c>
    </row>
    <row r="479" spans="1:13" s="37" customFormat="1" ht="15.6" x14ac:dyDescent="0.25">
      <c r="A479" s="60"/>
      <c r="B479" s="60"/>
      <c r="C479" s="60"/>
      <c r="D479" s="60"/>
      <c r="E479" s="60"/>
      <c r="F479" s="60"/>
      <c r="G479" s="27" t="s">
        <v>34</v>
      </c>
      <c r="H479" s="3">
        <v>0</v>
      </c>
      <c r="I479" s="3">
        <f t="shared" si="72"/>
        <v>0</v>
      </c>
      <c r="J479" s="3">
        <f t="shared" si="72"/>
        <v>0</v>
      </c>
      <c r="K479" s="3">
        <f t="shared" si="72"/>
        <v>0</v>
      </c>
      <c r="L479" s="3">
        <f t="shared" si="72"/>
        <v>0</v>
      </c>
      <c r="M479" s="5">
        <f t="shared" si="72"/>
        <v>0</v>
      </c>
    </row>
    <row r="480" spans="1:13" s="37" customFormat="1" ht="104.25" customHeight="1" x14ac:dyDescent="0.25">
      <c r="A480" s="60" t="s">
        <v>55</v>
      </c>
      <c r="B480" s="60" t="s">
        <v>38</v>
      </c>
      <c r="C480" s="60" t="s">
        <v>26</v>
      </c>
      <c r="D480" s="60">
        <v>951</v>
      </c>
      <c r="E480" s="60" t="s">
        <v>30</v>
      </c>
      <c r="F480" s="60" t="s">
        <v>72</v>
      </c>
      <c r="G480" s="1" t="s">
        <v>80</v>
      </c>
      <c r="H480" s="2">
        <f>H481+H482+H483+H484+H485+H486+H487</f>
        <v>951</v>
      </c>
      <c r="I480" s="2">
        <f>I481+I482+I483+I484+I485+I486</f>
        <v>951</v>
      </c>
      <c r="J480" s="2">
        <f>J481+J482+J483+J484+J485+J486</f>
        <v>0</v>
      </c>
      <c r="K480" s="2">
        <v>0</v>
      </c>
      <c r="L480" s="2">
        <f>L481+L482+L483+L484+L485+L486+L487</f>
        <v>951</v>
      </c>
      <c r="M480" s="11">
        <v>0</v>
      </c>
    </row>
    <row r="481" spans="1:13" s="37" customFormat="1" ht="15.6" x14ac:dyDescent="0.25">
      <c r="A481" s="60"/>
      <c r="B481" s="60"/>
      <c r="C481" s="60"/>
      <c r="D481" s="60"/>
      <c r="E481" s="60"/>
      <c r="F481" s="60"/>
      <c r="G481" s="1" t="s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5">
        <v>0</v>
      </c>
    </row>
    <row r="482" spans="1:13" s="37" customFormat="1" ht="15.6" x14ac:dyDescent="0.25">
      <c r="A482" s="60"/>
      <c r="B482" s="60"/>
      <c r="C482" s="60"/>
      <c r="D482" s="60"/>
      <c r="E482" s="60"/>
      <c r="F482" s="60"/>
      <c r="G482" s="1" t="s">
        <v>5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5">
        <v>0</v>
      </c>
    </row>
    <row r="483" spans="1:13" s="37" customFormat="1" ht="15.6" x14ac:dyDescent="0.25">
      <c r="A483" s="60"/>
      <c r="B483" s="60"/>
      <c r="C483" s="60"/>
      <c r="D483" s="60"/>
      <c r="E483" s="60"/>
      <c r="F483" s="60"/>
      <c r="G483" s="1" t="s">
        <v>1</v>
      </c>
      <c r="H483" s="3">
        <f>K483+J483+L483+M483</f>
        <v>347.6</v>
      </c>
      <c r="I483" s="3">
        <v>347.6</v>
      </c>
      <c r="J483" s="3">
        <v>0</v>
      </c>
      <c r="K483" s="3">
        <v>0</v>
      </c>
      <c r="L483" s="3">
        <v>347.6</v>
      </c>
      <c r="M483" s="5">
        <v>0</v>
      </c>
    </row>
    <row r="484" spans="1:13" s="37" customFormat="1" ht="15.6" x14ac:dyDescent="0.25">
      <c r="A484" s="60"/>
      <c r="B484" s="60"/>
      <c r="C484" s="60"/>
      <c r="D484" s="60"/>
      <c r="E484" s="60"/>
      <c r="F484" s="60"/>
      <c r="G484" s="1" t="s">
        <v>2</v>
      </c>
      <c r="H484" s="3">
        <f>L484</f>
        <v>589.4</v>
      </c>
      <c r="I484" s="3">
        <v>589.4</v>
      </c>
      <c r="J484" s="3">
        <v>0</v>
      </c>
      <c r="K484" s="3">
        <v>0</v>
      </c>
      <c r="L484" s="3">
        <v>589.4</v>
      </c>
      <c r="M484" s="5">
        <v>0</v>
      </c>
    </row>
    <row r="485" spans="1:13" s="37" customFormat="1" ht="15.6" x14ac:dyDescent="0.25">
      <c r="A485" s="60"/>
      <c r="B485" s="60"/>
      <c r="C485" s="60"/>
      <c r="D485" s="60"/>
      <c r="E485" s="60"/>
      <c r="F485" s="60"/>
      <c r="G485" s="1" t="s">
        <v>3</v>
      </c>
      <c r="H485" s="3">
        <f>L485</f>
        <v>14</v>
      </c>
      <c r="I485" s="3">
        <v>14</v>
      </c>
      <c r="J485" s="3">
        <v>0</v>
      </c>
      <c r="K485" s="3">
        <v>0</v>
      </c>
      <c r="L485" s="3">
        <v>14</v>
      </c>
      <c r="M485" s="5">
        <v>0</v>
      </c>
    </row>
    <row r="486" spans="1:13" s="37" customFormat="1" ht="15.6" x14ac:dyDescent="0.25">
      <c r="A486" s="60"/>
      <c r="B486" s="60"/>
      <c r="C486" s="60"/>
      <c r="D486" s="60"/>
      <c r="E486" s="60"/>
      <c r="F486" s="60"/>
      <c r="G486" s="1" t="s">
        <v>4</v>
      </c>
      <c r="H486" s="3">
        <f>L486</f>
        <v>0</v>
      </c>
      <c r="I486" s="3">
        <v>0</v>
      </c>
      <c r="J486" s="3">
        <v>0</v>
      </c>
      <c r="K486" s="3">
        <v>0</v>
      </c>
      <c r="L486" s="3">
        <v>0</v>
      </c>
      <c r="M486" s="5">
        <v>0</v>
      </c>
    </row>
    <row r="487" spans="1:13" s="37" customFormat="1" ht="15.6" x14ac:dyDescent="0.25">
      <c r="A487" s="60"/>
      <c r="B487" s="60"/>
      <c r="C487" s="60"/>
      <c r="D487" s="60"/>
      <c r="E487" s="60"/>
      <c r="F487" s="60"/>
      <c r="G487" s="1" t="s">
        <v>23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5">
        <v>0</v>
      </c>
    </row>
    <row r="488" spans="1:13" s="37" customFormat="1" ht="15.6" x14ac:dyDescent="0.25">
      <c r="A488" s="60"/>
      <c r="B488" s="60"/>
      <c r="C488" s="60"/>
      <c r="D488" s="60"/>
      <c r="E488" s="60"/>
      <c r="F488" s="60"/>
      <c r="G488" s="1" t="s">
        <v>31</v>
      </c>
      <c r="H488" s="3">
        <f>L488</f>
        <v>0</v>
      </c>
      <c r="I488" s="3">
        <v>0</v>
      </c>
      <c r="J488" s="3">
        <v>0</v>
      </c>
      <c r="K488" s="3">
        <v>0</v>
      </c>
      <c r="L488" s="3">
        <v>0</v>
      </c>
      <c r="M488" s="5">
        <v>0</v>
      </c>
    </row>
    <row r="489" spans="1:13" s="37" customFormat="1" ht="15.6" x14ac:dyDescent="0.25">
      <c r="A489" s="60"/>
      <c r="B489" s="60"/>
      <c r="C489" s="60"/>
      <c r="D489" s="60"/>
      <c r="E489" s="60"/>
      <c r="F489" s="60"/>
      <c r="G489" s="1" t="s">
        <v>32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</row>
    <row r="490" spans="1:13" s="37" customFormat="1" ht="15.6" x14ac:dyDescent="0.25">
      <c r="A490" s="60"/>
      <c r="B490" s="60"/>
      <c r="C490" s="60"/>
      <c r="D490" s="60"/>
      <c r="E490" s="60"/>
      <c r="F490" s="60"/>
      <c r="G490" s="1" t="s">
        <v>33</v>
      </c>
      <c r="H490" s="5">
        <f>L490</f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</row>
    <row r="491" spans="1:13" s="37" customFormat="1" ht="15.6" x14ac:dyDescent="0.25">
      <c r="A491" s="60"/>
      <c r="B491" s="60"/>
      <c r="C491" s="60"/>
      <c r="D491" s="60"/>
      <c r="E491" s="60"/>
      <c r="F491" s="60"/>
      <c r="G491" s="1" t="s">
        <v>34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</row>
    <row r="492" spans="1:13" s="37" customFormat="1" ht="15.6" x14ac:dyDescent="0.25">
      <c r="A492" s="42"/>
      <c r="B492" s="42"/>
      <c r="C492" s="42"/>
      <c r="D492" s="42"/>
      <c r="E492" s="42"/>
      <c r="F492" s="42"/>
      <c r="G492" s="43"/>
      <c r="H492" s="44"/>
      <c r="I492" s="44"/>
      <c r="J492" s="44"/>
      <c r="K492" s="44"/>
      <c r="L492" s="44"/>
      <c r="M492" s="44"/>
    </row>
    <row r="493" spans="1:13" s="37" customFormat="1" ht="15.6" x14ac:dyDescent="0.25">
      <c r="A493" s="72"/>
      <c r="B493" s="72"/>
      <c r="C493" s="72"/>
      <c r="D493" s="73"/>
      <c r="E493" s="72"/>
      <c r="F493" s="72"/>
      <c r="G493" s="43"/>
      <c r="H493" s="45"/>
      <c r="I493" s="43"/>
      <c r="J493" s="43"/>
      <c r="K493" s="45"/>
      <c r="L493" s="45"/>
      <c r="M493" s="43"/>
    </row>
    <row r="494" spans="1:13" s="37" customFormat="1" ht="15.6" x14ac:dyDescent="0.25">
      <c r="A494" s="72"/>
      <c r="B494" s="72"/>
      <c r="C494" s="72"/>
      <c r="D494" s="72"/>
      <c r="E494" s="72"/>
      <c r="F494" s="72"/>
      <c r="G494" s="43"/>
      <c r="H494" s="45"/>
      <c r="I494" s="43"/>
      <c r="J494" s="43"/>
      <c r="K494" s="43"/>
      <c r="L494" s="43"/>
      <c r="M494" s="43"/>
    </row>
    <row r="495" spans="1:13" s="37" customFormat="1" ht="15.6" x14ac:dyDescent="0.25">
      <c r="A495" s="72"/>
      <c r="B495" s="72"/>
      <c r="C495" s="72"/>
      <c r="D495" s="72"/>
      <c r="E495" s="72"/>
      <c r="F495" s="72"/>
      <c r="G495" s="43"/>
      <c r="H495" s="45"/>
      <c r="I495" s="43"/>
      <c r="J495" s="46"/>
      <c r="K495" s="43"/>
      <c r="L495" s="45"/>
      <c r="M495" s="43"/>
    </row>
    <row r="496" spans="1:13" ht="15.6" x14ac:dyDescent="0.25">
      <c r="A496" s="72"/>
      <c r="B496" s="72"/>
      <c r="C496" s="72"/>
      <c r="D496" s="72"/>
      <c r="E496" s="72"/>
      <c r="F496" s="72"/>
      <c r="G496" s="43"/>
      <c r="H496" s="45"/>
      <c r="I496" s="43"/>
      <c r="J496" s="46"/>
      <c r="K496" s="43"/>
      <c r="L496" s="45"/>
      <c r="M496" s="43"/>
    </row>
    <row r="497" spans="1:13" ht="15.6" x14ac:dyDescent="0.25">
      <c r="A497" s="72"/>
      <c r="B497" s="72"/>
      <c r="C497" s="72"/>
      <c r="D497" s="72"/>
      <c r="E497" s="72"/>
      <c r="F497" s="72"/>
      <c r="G497" s="43"/>
      <c r="H497" s="45"/>
      <c r="I497" s="43"/>
      <c r="J497" s="46"/>
      <c r="K497" s="45"/>
      <c r="L497" s="45"/>
      <c r="M497" s="43"/>
    </row>
    <row r="498" spans="1:13" ht="15.6" x14ac:dyDescent="0.25">
      <c r="A498" s="72"/>
      <c r="B498" s="72"/>
      <c r="C498" s="72"/>
      <c r="D498" s="72"/>
      <c r="E498" s="72"/>
      <c r="F498" s="72"/>
      <c r="G498" s="43"/>
      <c r="H498" s="45"/>
      <c r="I498" s="43"/>
      <c r="J498" s="46"/>
      <c r="K498" s="45"/>
      <c r="L498" s="45"/>
      <c r="M498" s="43"/>
    </row>
    <row r="499" spans="1:13" ht="15.6" x14ac:dyDescent="0.25">
      <c r="A499" s="72"/>
      <c r="B499" s="72"/>
      <c r="C499" s="72"/>
      <c r="D499" s="72"/>
      <c r="E499" s="72"/>
      <c r="F499" s="72"/>
      <c r="G499" s="43"/>
      <c r="H499" s="45"/>
      <c r="I499" s="43"/>
      <c r="J499" s="46"/>
      <c r="K499" s="45"/>
      <c r="L499" s="45"/>
      <c r="M499" s="43"/>
    </row>
    <row r="500" spans="1:13" ht="15.6" x14ac:dyDescent="0.25">
      <c r="A500" s="72"/>
      <c r="B500" s="72"/>
      <c r="C500" s="72"/>
      <c r="D500" s="72"/>
      <c r="E500" s="72"/>
      <c r="F500" s="72"/>
      <c r="G500" s="43"/>
      <c r="H500" s="45"/>
      <c r="I500" s="45"/>
      <c r="J500" s="45"/>
      <c r="K500" s="45"/>
      <c r="L500" s="45"/>
      <c r="M500" s="43"/>
    </row>
    <row r="501" spans="1:13" ht="15.6" x14ac:dyDescent="0.25">
      <c r="A501" s="72"/>
      <c r="B501" s="72"/>
      <c r="C501" s="72"/>
      <c r="D501" s="72"/>
      <c r="E501" s="72"/>
      <c r="F501" s="72"/>
      <c r="G501" s="43"/>
      <c r="H501" s="43"/>
      <c r="I501" s="43"/>
      <c r="J501" s="43"/>
      <c r="K501" s="43"/>
      <c r="L501" s="43"/>
      <c r="M501" s="43"/>
    </row>
    <row r="502" spans="1:13" ht="15.6" x14ac:dyDescent="0.25">
      <c r="A502" s="72"/>
      <c r="B502" s="72"/>
      <c r="C502" s="72"/>
      <c r="D502" s="72"/>
      <c r="E502" s="72"/>
      <c r="F502" s="72"/>
      <c r="G502" s="43"/>
      <c r="H502" s="43"/>
      <c r="I502" s="43"/>
      <c r="J502" s="43"/>
      <c r="K502" s="43"/>
      <c r="L502" s="43"/>
      <c r="M502" s="43"/>
    </row>
    <row r="503" spans="1:13" ht="15.6" x14ac:dyDescent="0.25">
      <c r="A503" s="72"/>
      <c r="B503" s="72"/>
      <c r="C503" s="72"/>
      <c r="D503" s="72"/>
      <c r="E503" s="72"/>
      <c r="F503" s="72"/>
      <c r="G503" s="43"/>
      <c r="H503" s="45"/>
      <c r="I503" s="45"/>
      <c r="J503" s="45"/>
      <c r="K503" s="45"/>
      <c r="L503" s="45"/>
      <c r="M503" s="43"/>
    </row>
    <row r="504" spans="1:13" ht="15.6" x14ac:dyDescent="0.25">
      <c r="A504" s="72"/>
      <c r="B504" s="72"/>
      <c r="C504" s="72"/>
      <c r="D504" s="72"/>
      <c r="E504" s="72"/>
      <c r="F504" s="72"/>
      <c r="G504" s="43"/>
      <c r="H504" s="45"/>
      <c r="I504" s="45"/>
      <c r="J504" s="45"/>
      <c r="K504" s="45"/>
      <c r="L504" s="45"/>
      <c r="M504" s="43"/>
    </row>
    <row r="505" spans="1:13" ht="15.6" x14ac:dyDescent="0.25">
      <c r="A505" s="72"/>
      <c r="B505" s="72"/>
      <c r="C505" s="72"/>
      <c r="D505" s="72"/>
      <c r="E505" s="72"/>
      <c r="F505" s="72"/>
      <c r="G505" s="43"/>
      <c r="H505" s="45"/>
      <c r="I505" s="45"/>
      <c r="J505" s="45"/>
      <c r="K505" s="45"/>
      <c r="L505" s="45"/>
      <c r="M505" s="43"/>
    </row>
    <row r="506" spans="1:13" ht="15.6" x14ac:dyDescent="0.25">
      <c r="A506" s="72"/>
      <c r="B506" s="72"/>
      <c r="C506" s="72"/>
      <c r="D506" s="72"/>
      <c r="E506" s="72"/>
      <c r="F506" s="72"/>
      <c r="G506" s="43"/>
      <c r="H506" s="45"/>
      <c r="I506" s="45"/>
      <c r="J506" s="45"/>
      <c r="K506" s="45"/>
      <c r="L506" s="45"/>
      <c r="M506" s="43"/>
    </row>
    <row r="507" spans="1:13" x14ac:dyDescent="0.25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</row>
    <row r="508" spans="1:13" x14ac:dyDescent="0.25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</row>
  </sheetData>
  <mergeCells count="264">
    <mergeCell ref="A335:A346"/>
    <mergeCell ref="B335:B346"/>
    <mergeCell ref="C335:C346"/>
    <mergeCell ref="D335:D346"/>
    <mergeCell ref="E335:E346"/>
    <mergeCell ref="F335:F346"/>
    <mergeCell ref="E166:E177"/>
    <mergeCell ref="F166:F177"/>
    <mergeCell ref="A178:A189"/>
    <mergeCell ref="B178:B189"/>
    <mergeCell ref="C178:C189"/>
    <mergeCell ref="D178:D189"/>
    <mergeCell ref="E178:E189"/>
    <mergeCell ref="F178:F189"/>
    <mergeCell ref="A323:A334"/>
    <mergeCell ref="B323:B334"/>
    <mergeCell ref="C323:C334"/>
    <mergeCell ref="D323:D334"/>
    <mergeCell ref="E323:E334"/>
    <mergeCell ref="F323:F334"/>
    <mergeCell ref="D311:D322"/>
    <mergeCell ref="E311:E322"/>
    <mergeCell ref="F311:F322"/>
    <mergeCell ref="A238:A249"/>
    <mergeCell ref="F238:F249"/>
    <mergeCell ref="A274:A285"/>
    <mergeCell ref="B274:B285"/>
    <mergeCell ref="C274:C285"/>
    <mergeCell ref="D274:D285"/>
    <mergeCell ref="E274:E285"/>
    <mergeCell ref="F274:F285"/>
    <mergeCell ref="C250:C261"/>
    <mergeCell ref="D250:D261"/>
    <mergeCell ref="E250:E261"/>
    <mergeCell ref="D226:D237"/>
    <mergeCell ref="E226:E237"/>
    <mergeCell ref="B214:B225"/>
    <mergeCell ref="C214:C225"/>
    <mergeCell ref="D214:D225"/>
    <mergeCell ref="E214:E225"/>
    <mergeCell ref="B238:B249"/>
    <mergeCell ref="C238:C249"/>
    <mergeCell ref="D238:D249"/>
    <mergeCell ref="E238:E249"/>
    <mergeCell ref="F202:F213"/>
    <mergeCell ref="A214:A225"/>
    <mergeCell ref="F116:F128"/>
    <mergeCell ref="A129:A141"/>
    <mergeCell ref="B129:B141"/>
    <mergeCell ref="C129:C141"/>
    <mergeCell ref="F214:F225"/>
    <mergeCell ref="D202:D213"/>
    <mergeCell ref="E202:E213"/>
    <mergeCell ref="B142:B153"/>
    <mergeCell ref="A104:A115"/>
    <mergeCell ref="B104:B115"/>
    <mergeCell ref="C104:C115"/>
    <mergeCell ref="D104:D115"/>
    <mergeCell ref="E104:E115"/>
    <mergeCell ref="F104:F115"/>
    <mergeCell ref="A190:A201"/>
    <mergeCell ref="B190:B201"/>
    <mergeCell ref="C190:C201"/>
    <mergeCell ref="D190:D201"/>
    <mergeCell ref="E190:E201"/>
    <mergeCell ref="F190:F201"/>
    <mergeCell ref="F129:F141"/>
    <mergeCell ref="A166:A177"/>
    <mergeCell ref="B166:B177"/>
    <mergeCell ref="C166:C177"/>
    <mergeCell ref="D166:D177"/>
    <mergeCell ref="A154:A165"/>
    <mergeCell ref="B154:B165"/>
    <mergeCell ref="C154:C165"/>
    <mergeCell ref="D154:D165"/>
    <mergeCell ref="E154:E165"/>
    <mergeCell ref="F154:F165"/>
    <mergeCell ref="F41:F53"/>
    <mergeCell ref="A54:A66"/>
    <mergeCell ref="B54:B66"/>
    <mergeCell ref="C54:C66"/>
    <mergeCell ref="D54:D66"/>
    <mergeCell ref="E54:E66"/>
    <mergeCell ref="F54:F66"/>
    <mergeCell ref="F79:F91"/>
    <mergeCell ref="C142:C153"/>
    <mergeCell ref="D142:D153"/>
    <mergeCell ref="E142:E153"/>
    <mergeCell ref="F142:F153"/>
    <mergeCell ref="F92:F103"/>
    <mergeCell ref="A67:A78"/>
    <mergeCell ref="B67:B78"/>
    <mergeCell ref="C67:C78"/>
    <mergeCell ref="D67:D78"/>
    <mergeCell ref="F67:F78"/>
    <mergeCell ref="A79:A91"/>
    <mergeCell ref="B79:B91"/>
    <mergeCell ref="C79:C91"/>
    <mergeCell ref="D79:D91"/>
    <mergeCell ref="E79:E91"/>
    <mergeCell ref="A142:A153"/>
    <mergeCell ref="F500:F506"/>
    <mergeCell ref="A493:A499"/>
    <mergeCell ref="B493:B499"/>
    <mergeCell ref="C493:C499"/>
    <mergeCell ref="D493:D499"/>
    <mergeCell ref="E493:E499"/>
    <mergeCell ref="F493:F499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25:F40"/>
    <mergeCell ref="A500:A506"/>
    <mergeCell ref="B500:B506"/>
    <mergeCell ref="C500:C506"/>
    <mergeCell ref="D500:D506"/>
    <mergeCell ref="E500:E506"/>
    <mergeCell ref="B468:B479"/>
    <mergeCell ref="C468:C479"/>
    <mergeCell ref="D468:D479"/>
    <mergeCell ref="E468:E479"/>
    <mergeCell ref="E480:E491"/>
    <mergeCell ref="A468:A479"/>
    <mergeCell ref="A480:A491"/>
    <mergeCell ref="B480:B491"/>
    <mergeCell ref="C480:C491"/>
    <mergeCell ref="D480:D491"/>
    <mergeCell ref="F455:F466"/>
    <mergeCell ref="F226:F237"/>
    <mergeCell ref="A359:A370"/>
    <mergeCell ref="A250:A261"/>
    <mergeCell ref="E262:E273"/>
    <mergeCell ref="F262:F273"/>
    <mergeCell ref="A407:A418"/>
    <mergeCell ref="B371:B382"/>
    <mergeCell ref="C371:C382"/>
    <mergeCell ref="F371:F382"/>
    <mergeCell ref="F250:F261"/>
    <mergeCell ref="A262:A273"/>
    <mergeCell ref="B262:B273"/>
    <mergeCell ref="C262:C273"/>
    <mergeCell ref="D262:D273"/>
    <mergeCell ref="C286:C297"/>
    <mergeCell ref="D286:D297"/>
    <mergeCell ref="B250:B261"/>
    <mergeCell ref="A311:A322"/>
    <mergeCell ref="B311:B322"/>
    <mergeCell ref="C311:C322"/>
    <mergeCell ref="A226:A237"/>
    <mergeCell ref="B226:B237"/>
    <mergeCell ref="C226:C237"/>
    <mergeCell ref="A25:A40"/>
    <mergeCell ref="B25:B40"/>
    <mergeCell ref="C25:C40"/>
    <mergeCell ref="D25:D40"/>
    <mergeCell ref="E25:E40"/>
    <mergeCell ref="E67:E78"/>
    <mergeCell ref="A92:A103"/>
    <mergeCell ref="B92:B103"/>
    <mergeCell ref="C92:C103"/>
    <mergeCell ref="D92:D103"/>
    <mergeCell ref="E92:E103"/>
    <mergeCell ref="A41:A53"/>
    <mergeCell ref="B41:B53"/>
    <mergeCell ref="C41:C53"/>
    <mergeCell ref="D41:D53"/>
    <mergeCell ref="E41:E53"/>
    <mergeCell ref="E286:E297"/>
    <mergeCell ref="F286:F297"/>
    <mergeCell ref="A298:A310"/>
    <mergeCell ref="B298:B310"/>
    <mergeCell ref="C298:C310"/>
    <mergeCell ref="D298:D310"/>
    <mergeCell ref="E298:E310"/>
    <mergeCell ref="F298:F310"/>
    <mergeCell ref="B407:B418"/>
    <mergeCell ref="D407:D418"/>
    <mergeCell ref="E407:E418"/>
    <mergeCell ref="A371:A382"/>
    <mergeCell ref="F407:F418"/>
    <mergeCell ref="A286:A297"/>
    <mergeCell ref="A383:A394"/>
    <mergeCell ref="B383:B394"/>
    <mergeCell ref="C383:C394"/>
    <mergeCell ref="D383:D394"/>
    <mergeCell ref="D371:D382"/>
    <mergeCell ref="E371:E382"/>
    <mergeCell ref="C407:C418"/>
    <mergeCell ref="E383:E394"/>
    <mergeCell ref="F383:F394"/>
    <mergeCell ref="B286:B297"/>
    <mergeCell ref="F480:F491"/>
    <mergeCell ref="D359:D370"/>
    <mergeCell ref="E359:E370"/>
    <mergeCell ref="F359:F370"/>
    <mergeCell ref="A455:A466"/>
    <mergeCell ref="B455:B466"/>
    <mergeCell ref="F443:F454"/>
    <mergeCell ref="A419:A430"/>
    <mergeCell ref="B419:B430"/>
    <mergeCell ref="D419:D430"/>
    <mergeCell ref="E419:E430"/>
    <mergeCell ref="F419:F430"/>
    <mergeCell ref="A443:A454"/>
    <mergeCell ref="B443:B454"/>
    <mergeCell ref="C443:C454"/>
    <mergeCell ref="D443:D454"/>
    <mergeCell ref="E443:E454"/>
    <mergeCell ref="C419:C430"/>
    <mergeCell ref="F468:F479"/>
    <mergeCell ref="B359:B370"/>
    <mergeCell ref="C359:C370"/>
    <mergeCell ref="C455:C466"/>
    <mergeCell ref="D455:D466"/>
    <mergeCell ref="E455:E466"/>
    <mergeCell ref="F8:F23"/>
    <mergeCell ref="A24:M24"/>
    <mergeCell ref="A467:M467"/>
    <mergeCell ref="A116:A128"/>
    <mergeCell ref="B116:B128"/>
    <mergeCell ref="C116:C128"/>
    <mergeCell ref="D116:D128"/>
    <mergeCell ref="E116:E128"/>
    <mergeCell ref="D129:D141"/>
    <mergeCell ref="E129:E141"/>
    <mergeCell ref="A8:A23"/>
    <mergeCell ref="B8:B23"/>
    <mergeCell ref="C8:C23"/>
    <mergeCell ref="D8:D23"/>
    <mergeCell ref="E8:E23"/>
    <mergeCell ref="A202:A213"/>
    <mergeCell ref="B202:B213"/>
    <mergeCell ref="C202:C213"/>
    <mergeCell ref="A431:A442"/>
    <mergeCell ref="B431:B442"/>
    <mergeCell ref="C431:C442"/>
    <mergeCell ref="D431:D442"/>
    <mergeCell ref="E431:E442"/>
    <mergeCell ref="F431:F442"/>
    <mergeCell ref="A395:A406"/>
    <mergeCell ref="B395:B406"/>
    <mergeCell ref="D395:D406"/>
    <mergeCell ref="E395:E406"/>
    <mergeCell ref="F395:F406"/>
    <mergeCell ref="A347:A358"/>
    <mergeCell ref="B347:B358"/>
    <mergeCell ref="C347:C358"/>
    <mergeCell ref="D347:D358"/>
    <mergeCell ref="E347:E358"/>
    <mergeCell ref="F347:F358"/>
    <mergeCell ref="C395:C406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56" fitToHeight="16" orientation="landscape" r:id="rId1"/>
  <rowBreaks count="5" manualBreakCount="5">
    <brk id="23" max="12" man="1"/>
    <brk id="89" max="12" man="1"/>
    <brk id="128" max="12" man="1"/>
    <brk id="285" max="12" man="1"/>
    <brk id="322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2021-09-07T07:00:50Z</cp:lastPrinted>
  <dcterms:created xsi:type="dcterms:W3CDTF">1996-10-08T23:32:33Z</dcterms:created>
  <dcterms:modified xsi:type="dcterms:W3CDTF">2021-09-08T03:42:38Z</dcterms:modified>
</cp:coreProperties>
</file>